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PERMANENTE\"/>
    </mc:Choice>
  </mc:AlternateContent>
  <bookViews>
    <workbookView xWindow="0" yWindow="0" windowWidth="28800" windowHeight="12300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Inscrições" sheetId="92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Inscrições!$A$1:$N$22</definedName>
    <definedName name="AREA_PLACA" localSheetId="9">#REF!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 localSheetId="9">#REF!</definedName>
    <definedName name="CURV">#REF!</definedName>
    <definedName name="curv_final" localSheetId="9">#REF!</definedName>
    <definedName name="curv_final">#REF!</definedName>
    <definedName name="curv_inicial" localSheetId="9">#REF!</definedName>
    <definedName name="curv_inicial">#REF!</definedName>
    <definedName name="CURVAS" localSheetId="9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 localSheetId="9">#REF!</definedName>
    <definedName name="DEF_CURVAS">#REF!</definedName>
    <definedName name="def_curvas_teste" localSheetId="9">#REF!</definedName>
    <definedName name="def_curvas_teste">#REF!</definedName>
    <definedName name="Defensa">#REF!</definedName>
    <definedName name="Densidades" localSheetId="11">#REF!</definedName>
    <definedName name="DF_ABATIDO" localSheetId="9">#REF!</definedName>
    <definedName name="DF_ABATIDO">#REF!</definedName>
    <definedName name="DF_AEREO" localSheetId="9">#REF!</definedName>
    <definedName name="DF_AEREO">#REF!</definedName>
    <definedName name="DF_AMORTECEDOR" localSheetId="9">#REF!</definedName>
    <definedName name="DF_AMORTECEDOR">#REF!</definedName>
    <definedName name="DF_ANCORAGEM" localSheetId="9">#REF!</definedName>
    <definedName name="DF_ANCORAGEM">#REF!</definedName>
    <definedName name="DF_CHUMB" localSheetId="9">#REF!</definedName>
    <definedName name="DF_CHUMB">#REF!</definedName>
    <definedName name="DF_DESVIADO" localSheetId="9">#REF!</definedName>
    <definedName name="DF_DESVIADO">#REF!</definedName>
    <definedName name="DF_DMR_CALCO" localSheetId="9">#REF!</definedName>
    <definedName name="DF_DMR_CALCO">#REF!</definedName>
    <definedName name="DF_DMR_LAM" localSheetId="9">#REF!</definedName>
    <definedName name="DF_DMR_LAM">#REF!</definedName>
    <definedName name="DF_DMR_POSTE" localSheetId="9">#REF!</definedName>
    <definedName name="DF_DMR_POSTE">#REF!</definedName>
    <definedName name="DF_DMSMS_QTD" localSheetId="9">#REF!</definedName>
    <definedName name="DF_DMSMS_QTD">#REF!</definedName>
    <definedName name="DF_EXEC" localSheetId="9">#REF!</definedName>
    <definedName name="DF_EXEC">#REF!</definedName>
    <definedName name="DF_PAINEL" localSheetId="9">#REF!</definedName>
    <definedName name="DF_PAINEL">#REF!</definedName>
    <definedName name="DF_REFLET" localSheetId="9">#REF!</definedName>
    <definedName name="DF_REFLET">#REF!</definedName>
    <definedName name="DF_REMOVER" localSheetId="9">#REF!</definedName>
    <definedName name="DF_REMOVER">#REF!</definedName>
    <definedName name="DF_SNV" localSheetId="9">#REF!</definedName>
    <definedName name="DF_SNV">#REF!</definedName>
    <definedName name="DF_TOTAL" localSheetId="9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 localSheetId="9">PRANCHA!#REF!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 localSheetId="9">#REF!</definedName>
    <definedName name="LG_AREA">#REF!</definedName>
    <definedName name="LG_AREA_APL" localSheetId="9">#REF!</definedName>
    <definedName name="LG_AREA_APL">#REF!</definedName>
    <definedName name="LG_CREMA" localSheetId="9">#REF!</definedName>
    <definedName name="LG_CREMA">#REF!</definedName>
    <definedName name="LG_SNV" localSheetId="9">#REF!</definedName>
    <definedName name="LG_SNV">#REF!</definedName>
    <definedName name="MATRIZ" localSheetId="9">PRANCHA!#REF!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9">[11]!PassaExtenso</definedName>
    <definedName name="PassaExtenso" localSheetId="11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 localSheetId="9">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 localSheetId="9">[15]sin_hor_inventario!#REF!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 localSheetId="9">#REF!</definedName>
    <definedName name="SH_APLIC">#REF!</definedName>
    <definedName name="SH_AREA" localSheetId="9">#REF!</definedName>
    <definedName name="SH_AREA">#REF!</definedName>
    <definedName name="SH_AREA_APL" localSheetId="9">#REF!</definedName>
    <definedName name="SH_AREA_APL">#REF!</definedName>
    <definedName name="SH_CREMA" localSheetId="9">#REF!</definedName>
    <definedName name="SH_CREMA">#REF!</definedName>
    <definedName name="SH_SNV" localSheetId="9">#REF!</definedName>
    <definedName name="SH_SNV">#REF!</definedName>
    <definedName name="SH_VMD" localSheetId="9">#REF!</definedName>
    <definedName name="SH_VMD">#REF!</definedName>
    <definedName name="SNV">SNV!$A$1:$B$4</definedName>
    <definedName name="SNV_PLACA" localSheetId="9">#REF!</definedName>
    <definedName name="SNV_PLACA">#REF!</definedName>
    <definedName name="SNVS">SNV!$A$1:$B$4</definedName>
    <definedName name="SomaMedAtual" localSheetId="11">SUM(IF(#REF!=#REF!,IF(#REF!=#REF!,#REF!)))</definedName>
    <definedName name="SUBSTRATO_P" localSheetId="9">#REF!</definedName>
    <definedName name="SUBSTRATO_P">#REF!</definedName>
    <definedName name="SV_AREA" localSheetId="9">#REF!</definedName>
    <definedName name="SV_AREA">#REF!</definedName>
    <definedName name="SV_MODULACAO" localSheetId="9">#REF!</definedName>
    <definedName name="SV_MODULACAO">#REF!</definedName>
    <definedName name="SV_PELICULA" localSheetId="9">#REF!</definedName>
    <definedName name="SV_PELICULA">#REF!</definedName>
    <definedName name="SV_PESO_SUP_MT" localSheetId="9">#REF!</definedName>
    <definedName name="SV_PESO_SUP_MT">#REF!</definedName>
    <definedName name="SV_SNV" localSheetId="9">#REF!</definedName>
    <definedName name="SV_SNV">#REF!</definedName>
    <definedName name="SV_SUBSTRATO" localSheetId="9">#REF!</definedName>
    <definedName name="SV_SUBSTRATO">#REF!</definedName>
    <definedName name="SV_SUP_MAT" localSheetId="9">#REF!</definedName>
    <definedName name="SV_SUP_MAT">#REF!</definedName>
    <definedName name="SV_SUP_QTE" localSheetId="9">#REF!</definedName>
    <definedName name="SV_SUP_QTE">#REF!</definedName>
    <definedName name="Tab_Serv." localSheetId="11">#REF!</definedName>
    <definedName name="Tab_Serviços" localSheetId="11">#REF!</definedName>
    <definedName name="TC_QTE" localSheetId="9">#REF!</definedName>
    <definedName name="TC_QTE">#REF!</definedName>
    <definedName name="TC_SNV" localSheetId="9">#REF!</definedName>
    <definedName name="TC_SNV">#REF!</definedName>
    <definedName name="TC_TACHA_BI_APL" localSheetId="9">#REF!</definedName>
    <definedName name="TC_TACHA_BI_APL">#REF!</definedName>
    <definedName name="TC_TACHA_MONO_APL" localSheetId="9">#REF!</definedName>
    <definedName name="TC_TACHA_MONO_APL">#REF!</definedName>
    <definedName name="TC_TACHAO_BI_APL" localSheetId="9">#REF!</definedName>
    <definedName name="TC_TACHAO_BI_APL">#REF!</definedName>
    <definedName name="TC_TACHAO_MONO_APL" localSheetId="9">#REF!</definedName>
    <definedName name="TC_TACHAO_MONO_APL">#REF!</definedName>
    <definedName name="TC_VDM" localSheetId="9">#REF!</definedName>
    <definedName name="TC_VDM">#REF!</definedName>
    <definedName name="TIPOLOGIA" localSheetId="9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A3" i="62" l="1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A10" i="67" l="1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<sst xmlns="http://schemas.openxmlformats.org/spreadsheetml/2006/main" count="602" uniqueCount="506">
  <si>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</si>
  <si>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</si>
  <si>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</si>
  <si>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</si>
  <si>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</si>
  <si>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</si>
  <si>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</si>
  <si>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</si>
  <si>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</si>
  <si>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</si>
  <si>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</si>
  <si>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</si>
  <si>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</si>
  <si>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</si>
  <si>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</si>
  <si>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</si>
  <si>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</si>
  <si>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</si>
  <si>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</si>
  <si>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</si>
  <si>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</si>
  <si>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</si>
  <si>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</si>
  <si>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</si>
  <si>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</si>
  <si>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</si>
  <si>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</si>
  <si>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</si>
  <si>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</si>
  <si>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</si>
  <si>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</si>
  <si>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</si>
  <si>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</si>
  <si>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</si>
  <si>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</si>
  <si>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</si>
  <si>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</si>
  <si>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</si>
  <si>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</si>
  <si>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</si>
  <si>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</si>
  <si>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</si>
  <si>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</si>
  <si>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</si>
  <si>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</si>
  <si>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</si>
  <si>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</si>
  <si>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</si>
  <si>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</si>
  <si>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</si>
  <si>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</si>
  <si>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</si>
  <si>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</si>
  <si>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</si>
  <si>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</si>
  <si>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</si>
  <si>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</si>
  <si>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</si>
  <si>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</si>
  <si>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</si>
  <si>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</si>
  <si>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</si>
  <si>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</si>
  <si>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</si>
  <si>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</si>
  <si>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</si>
  <si>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</si>
  <si>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</si>
  <si>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</si>
  <si>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</si>
  <si>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</si>
  <si>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</si>
  <si>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</si>
  <si>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</si>
  <si>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</si>
  <si>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</si>
  <si>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</si>
  <si>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</si>
  <si>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</si>
  <si>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</si>
  <si>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</si>
  <si>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</si>
  <si>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</si>
  <si>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</si>
  <si>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</si>
  <si>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</si>
  <si>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</si>
  <si>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</si>
  <si>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</si>
  <si>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</si>
  <si>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</si>
  <si>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</si>
  <si>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</si>
  <si>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</si>
  <si>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</si>
  <si>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</si>
  <si>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</si>
  <si>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</si>
  <si>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</si>
  <si>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</si>
  <si>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</si>
  <si>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</si>
  <si>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</si>
  <si>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</si>
  <si>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</si>
  <si>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</si>
  <si>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</si>
  <si>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</si>
  <si>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</si>
  <si>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</si>
  <si>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</si>
  <si>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</si>
  <si>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</si>
  <si>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</si>
  <si>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</si>
  <si>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</si>
  <si>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</si>
  <si>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</si>
  <si>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</si>
  <si>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</si>
  <si>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</si>
  <si>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</si>
  <si>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</si>
  <si>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</si>
  <si>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</si>
  <si>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</si>
  <si>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</si>
  <si>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</si>
  <si>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</si>
  <si>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</si>
  <si>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</si>
  <si>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</si>
  <si>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</si>
  <si>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</si>
  <si>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</si>
  <si>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</si>
  <si>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</si>
  <si>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</si>
  <si>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</si>
  <si>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</si>
  <si>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</si>
  <si>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</si>
  <si>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</si>
  <si>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</si>
  <si>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</si>
  <si>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</si>
  <si>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</si>
  <si>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</si>
  <si>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</si>
  <si>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</si>
  <si>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</si>
  <si>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</si>
  <si>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</si>
  <si>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</si>
  <si>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</si>
  <si>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</si>
  <si>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</si>
  <si>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</si>
  <si>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</si>
  <si>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</si>
  <si>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</si>
  <si>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</si>
  <si>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</si>
  <si>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</si>
  <si>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</si>
  <si>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</si>
  <si>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</si>
  <si>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</si>
  <si>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</si>
  <si>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</si>
  <si>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</si>
  <si>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</si>
  <si>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</si>
  <si>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</si>
  <si>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</si>
  <si>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</si>
  <si>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</si>
  <si>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</si>
  <si>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</si>
  <si>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</si>
  <si>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</si>
  <si>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</si>
  <si>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</si>
  <si>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</si>
  <si>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</si>
  <si>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</si>
  <si>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</si>
  <si>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</si>
  <si>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</si>
  <si>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</si>
  <si>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</si>
  <si>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</si>
  <si>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</si>
  <si>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</si>
  <si>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</si>
  <si>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</si>
  <si>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</si>
  <si>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</si>
  <si>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</si>
  <si>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</si>
  <si>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</si>
  <si>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</si>
  <si>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</si>
  <si>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</si>
  <si>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</si>
  <si>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</si>
  <si>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</si>
  <si>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</si>
  <si>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</si>
  <si>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</si>
  <si>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</si>
  <si>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</si>
  <si>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</si>
  <si>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</si>
  <si>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</si>
  <si>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</si>
  <si>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</si>
  <si>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</si>
  <si>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</si>
  <si>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</si>
  <si>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</si>
  <si>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</si>
  <si>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</si>
  <si>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</si>
  <si>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</si>
  <si>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</si>
  <si>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</si>
  <si>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</si>
  <si>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</si>
  <si>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</si>
  <si>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</si>
  <si>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</si>
  <si>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</si>
  <si>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</si>
  <si>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</si>
  <si>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</si>
  <si>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</si>
  <si>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</si>
  <si>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</si>
  <si>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</si>
  <si>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</si>
  <si>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</si>
  <si>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</si>
  <si>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</si>
  <si>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</si>
  <si>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</si>
  <si>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</si>
  <si>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</si>
  <si>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</si>
  <si>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</si>
  <si>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</si>
  <si>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</si>
  <si>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</si>
  <si>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</si>
  <si>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</si>
  <si>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</si>
  <si>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</si>
  <si>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</si>
  <si>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</si>
  <si>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</si>
  <si>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</si>
  <si>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</si>
  <si>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</si>
  <si>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</si>
  <si>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</si>
  <si>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</si>
  <si>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</si>
  <si>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</si>
  <si>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</si>
  <si>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</si>
  <si>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</si>
  <si>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</si>
  <si>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</si>
  <si>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</si>
  <si>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</si>
  <si>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</si>
  <si>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</si>
  <si>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</si>
  <si>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</si>
  <si>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</si>
  <si>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</si>
  <si>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</si>
  <si>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</si>
  <si>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</si>
  <si>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</si>
  <si>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</si>
  <si>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</si>
  <si>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</si>
  <si>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</si>
  <si>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</si>
  <si>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</si>
  <si>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</si>
  <si>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</si>
  <si>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</si>
  <si>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</si>
  <si>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</si>
  <si>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</si>
  <si>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</si>
  <si>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</si>
  <si>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</si>
  <si>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</si>
  <si>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</si>
  <si>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</si>
  <si>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</si>
  <si>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</si>
  <si>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</si>
  <si>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</si>
  <si>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</si>
  <si>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</si>
  <si>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</si>
  <si>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</si>
  <si>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</si>
  <si>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</si>
  <si>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</si>
  <si>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</si>
  <si>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</si>
  <si>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</si>
  <si>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</si>
  <si>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</si>
  <si>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</si>
  <si>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</si>
  <si>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</si>
  <si>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</si>
  <si>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</si>
  <si>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</si>
  <si>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</si>
  <si>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</si>
  <si>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</si>
  <si>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</si>
  <si>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</si>
  <si>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</si>
  <si>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</si>
  <si>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</si>
  <si>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</si>
  <si>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</si>
  <si>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</si>
  <si>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</si>
  <si>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</si>
  <si>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</si>
  <si>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</si>
  <si>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</si>
  <si>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</si>
  <si>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</si>
  <si>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</si>
  <si>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</si>
  <si>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</si>
  <si>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</si>
  <si>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</si>
  <si>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</si>
  <si>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</si>
  <si>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</si>
  <si>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</si>
  <si>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</si>
  <si>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</si>
  <si>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</si>
  <si>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</si>
  <si>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</si>
  <si>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</si>
  <si>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</si>
  <si>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</si>
  <si>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</si>
  <si>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</si>
  <si>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</si>
  <si>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</si>
  <si>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</si>
  <si>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</si>
  <si>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</si>
  <si>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</si>
  <si>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</si>
  <si>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</si>
  <si>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</si>
  <si>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</si>
  <si>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</si>
  <si>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</si>
  <si>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</si>
  <si>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</si>
  <si>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</si>
  <si>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</si>
  <si>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</si>
  <si>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</si>
  <si>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</si>
  <si>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</si>
  <si>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</si>
  <si>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</si>
  <si>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</si>
  <si>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</si>
  <si>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</si>
  <si>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</si>
  <si>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</si>
  <si>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</si>
  <si>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</si>
  <si>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</si>
  <si>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</si>
  <si>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</si>
  <si>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</si>
  <si>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</si>
  <si>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</si>
  <si>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</si>
  <si>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</si>
  <si>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</si>
  <si>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</si>
  <si>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</si>
  <si>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</si>
  <si>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</si>
  <si>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</si>
  <si>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</si>
  <si>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</si>
  <si>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</si>
  <si>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</si>
  <si>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</si>
  <si>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</si>
  <si>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</si>
  <si>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</si>
  <si>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</si>
  <si>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</si>
  <si>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</si>
  <si>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</si>
  <si>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</si>
  <si>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</si>
  <si>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</si>
  <si>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</si>
  <si>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</si>
  <si>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</si>
  <si>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</si>
  <si>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</si>
  <si>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</si>
  <si>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</si>
  <si>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</si>
  <si>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</si>
  <si>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</si>
  <si>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</si>
  <si>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</si>
  <si>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</si>
  <si>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</si>
  <si>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</si>
  <si>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</si>
  <si>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</si>
  <si>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</si>
  <si>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</si>
  <si>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</si>
  <si>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</si>
  <si>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</si>
  <si>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</si>
  <si>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</si>
  <si>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</si>
  <si>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</si>
  <si>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</si>
  <si>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</si>
  <si>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</si>
  <si>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</si>
  <si>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</si>
  <si>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</si>
  <si>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</si>
  <si>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</si>
  <si>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</si>
  <si>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</si>
  <si>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</si>
  <si>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</si>
  <si>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</si>
  <si>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</si>
  <si>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</si>
  <si>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</si>
  <si>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</si>
  <si>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</si>
  <si>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</si>
  <si>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</si>
  <si>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</si>
  <si>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</si>
  <si>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</si>
  <si>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</si>
  <si>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</si>
  <si>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</si>
  <si>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</si>
  <si>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</si>
  <si>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</si>
  <si>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</si>
  <si>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</si>
  <si>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</si>
  <si>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</si>
  <si>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</si>
  <si>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</si>
  <si>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</si>
  <si>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</si>
  <si>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</si>
  <si>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</si>
  <si>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</si>
  <si>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</si>
  <si>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</si>
  <si>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</si>
  <si>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</si>
  <si>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</si>
  <si>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Figura</t>
  </si>
  <si>
    <t>Material</t>
  </si>
  <si>
    <t>Espessura (mm)</t>
  </si>
  <si>
    <t>INTERVENÇÕES REALIZADAS</t>
  </si>
  <si>
    <t>EMPRESA:</t>
  </si>
  <si>
    <t>CONTRATO:</t>
  </si>
  <si>
    <t>LOTE:</t>
  </si>
  <si>
    <t>UF:</t>
  </si>
  <si>
    <t>Data da Implantação</t>
  </si>
  <si>
    <t>INSCRIÇÕES NO PAVIMENTO</t>
  </si>
  <si>
    <t>Localização</t>
  </si>
  <si>
    <t>Rodovia</t>
  </si>
  <si>
    <t>SNV</t>
  </si>
  <si>
    <t>MARÇO/2018</t>
  </si>
  <si>
    <t>VERSÃO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</si>
</sst>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0\+000"/>
    <numFmt numFmtId="177" formatCode="_(* #,##0.00_);_(* \(#,##0.00\);_(@_)"/>
    <numFmt numFmtId="178" formatCode="#\+###"/>
  </numFmts>
  <fonts count="4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5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38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7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8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39" fillId="16" borderId="0" xfId="0" applyFont="1" applyFill="1" applyProtection="1">
      <protection locked="0"/>
    </xf>
    <xf numFmtId="0" fontId="39" fillId="16" borderId="2" xfId="0" applyFont="1" applyFill="1" applyBorder="1" applyProtection="1">
      <protection locked="0"/>
    </xf>
    <xf numFmtId="0" fontId="39" fillId="16" borderId="3" xfId="0" applyFont="1" applyFill="1" applyBorder="1" applyAlignment="1" applyProtection="1">
      <alignment horizontal="center"/>
      <protection locked="0"/>
    </xf>
    <xf numFmtId="0" fontId="39" fillId="16" borderId="4" xfId="0" applyFont="1" applyFill="1" applyBorder="1" applyAlignment="1" applyProtection="1">
      <alignment horizontal="center"/>
      <protection locked="0"/>
    </xf>
    <xf numFmtId="0" fontId="39" fillId="0" borderId="0" xfId="0" applyFont="1" applyFill="1" applyProtection="1">
      <protection locked="0"/>
    </xf>
    <xf numFmtId="0" fontId="39" fillId="0" borderId="0" xfId="0" applyFont="1" applyProtection="1">
      <protection locked="0"/>
    </xf>
    <xf numFmtId="0" fontId="41" fillId="16" borderId="7" xfId="0" applyFont="1" applyFill="1" applyBorder="1" applyProtection="1">
      <protection locked="0"/>
    </xf>
    <xf numFmtId="0" fontId="41" fillId="16" borderId="8" xfId="0" applyFont="1" applyFill="1" applyBorder="1" applyAlignment="1" applyProtection="1">
      <alignment horizontal="center"/>
      <protection locked="0"/>
    </xf>
    <xf numFmtId="0" fontId="40" fillId="16" borderId="8" xfId="0" applyFont="1" applyFill="1" applyBorder="1" applyAlignment="1" applyProtection="1">
      <alignment horizontal="center"/>
      <protection locked="0"/>
    </xf>
    <xf numFmtId="0" fontId="41" fillId="16" borderId="9" xfId="0" applyFont="1" applyFill="1" applyBorder="1" applyAlignment="1" applyProtection="1">
      <alignment horizontal="center"/>
      <protection locked="0"/>
    </xf>
    <xf numFmtId="0" fontId="39" fillId="0" borderId="40" xfId="0" applyFont="1" applyFill="1" applyBorder="1" applyAlignment="1" applyProtection="1">
      <alignment horizontal="center"/>
      <protection locked="0"/>
    </xf>
    <xf numFmtId="0" fontId="39" fillId="0" borderId="25" xfId="0" applyFont="1" applyFill="1" applyBorder="1" applyAlignment="1" applyProtection="1">
      <alignment horizontal="left" vertical="center"/>
      <protection locked="0"/>
    </xf>
    <xf numFmtId="0" fontId="39" fillId="0" borderId="25" xfId="0" applyFont="1" applyFill="1" applyBorder="1" applyAlignment="1" applyProtection="1">
      <alignment horizontal="center" vertical="center"/>
      <protection locked="0"/>
    </xf>
    <xf numFmtId="4" fontId="39" fillId="0" borderId="25" xfId="0" applyNumberFormat="1" applyFont="1" applyFill="1" applyBorder="1" applyAlignment="1" applyProtection="1">
      <alignment horizontal="center" vertical="center"/>
      <protection locked="0"/>
    </xf>
    <xf numFmtId="175" fontId="39" fillId="0" borderId="25" xfId="0" applyNumberFormat="1" applyFont="1" applyFill="1" applyBorder="1" applyAlignment="1" applyProtection="1">
      <alignment horizontal="center" vertical="center"/>
      <protection locked="0"/>
    </xf>
    <xf numFmtId="1" fontId="39" fillId="0" borderId="25" xfId="0" applyNumberFormat="1" applyFont="1" applyFill="1" applyBorder="1" applyAlignment="1" applyProtection="1">
      <alignment horizontal="center" vertical="center"/>
      <protection locked="0"/>
    </xf>
    <xf numFmtId="165" fontId="39" fillId="0" borderId="28" xfId="0" applyNumberFormat="1" applyFont="1" applyFill="1" applyBorder="1" applyAlignment="1" applyProtection="1">
      <alignment horizontal="center" vertical="center"/>
      <protection locked="0"/>
    </xf>
    <xf numFmtId="0" fontId="39" fillId="0" borderId="17" xfId="0" applyFont="1" applyFill="1" applyBorder="1" applyAlignment="1" applyProtection="1">
      <alignment horizontal="center"/>
      <protection locked="0"/>
    </xf>
    <xf numFmtId="0" fontId="39" fillId="0" borderId="12" xfId="0" applyFont="1" applyFill="1" applyBorder="1" applyAlignment="1" applyProtection="1">
      <alignment horizontal="left" vertical="center"/>
      <protection locked="0"/>
    </xf>
    <xf numFmtId="0" fontId="39" fillId="0" borderId="12" xfId="0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center" vertical="center" wrapText="1"/>
      <protection locked="0"/>
    </xf>
    <xf numFmtId="1" fontId="39" fillId="0" borderId="12" xfId="0" applyNumberFormat="1" applyFont="1" applyFill="1" applyBorder="1" applyAlignment="1" applyProtection="1">
      <alignment horizontal="center" vertical="center"/>
      <protection locked="0"/>
    </xf>
    <xf numFmtId="165" fontId="39" fillId="0" borderId="41" xfId="0" applyNumberFormat="1" applyFont="1" applyFill="1" applyBorder="1" applyAlignment="1" applyProtection="1">
      <alignment horizontal="center" vertical="center"/>
      <protection locked="0"/>
    </xf>
    <xf numFmtId="176" fontId="39" fillId="0" borderId="12" xfId="0" applyNumberFormat="1" applyFont="1" applyFill="1" applyBorder="1" applyAlignment="1" applyProtection="1">
      <alignment horizontal="center" vertical="center"/>
      <protection locked="0"/>
    </xf>
    <xf numFmtId="175" fontId="39" fillId="0" borderId="12" xfId="0" applyNumberFormat="1" applyFont="1" applyFill="1" applyBorder="1" applyAlignment="1" applyProtection="1">
      <alignment horizontal="center" vertical="center"/>
      <protection locked="0"/>
    </xf>
    <xf numFmtId="0" fontId="39" fillId="0" borderId="12" xfId="0" applyFont="1" applyFill="1" applyBorder="1" applyAlignment="1" applyProtection="1">
      <alignment horizontal="left" vertical="center" wrapText="1"/>
      <protection locked="0"/>
    </xf>
    <xf numFmtId="0" fontId="39" fillId="16" borderId="2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vertical="center"/>
      <protection locked="0"/>
    </xf>
    <xf numFmtId="0" fontId="39" fillId="16" borderId="3" xfId="0" applyFont="1" applyFill="1" applyBorder="1" applyAlignment="1" applyProtection="1">
      <alignment horizontal="center" vertical="center"/>
      <protection locked="0"/>
    </xf>
    <xf numFmtId="0" fontId="39" fillId="16" borderId="0" xfId="0" applyFont="1" applyFill="1" applyBorder="1" applyAlignment="1" applyProtection="1">
      <alignment vertical="center"/>
      <protection locked="0"/>
    </xf>
    <xf numFmtId="0" fontId="39" fillId="16" borderId="0" xfId="0" applyFont="1" applyFill="1" applyBorder="1" applyAlignment="1" applyProtection="1">
      <alignment horizontal="center" vertical="center"/>
      <protection locked="0"/>
    </xf>
    <xf numFmtId="0" fontId="39" fillId="16" borderId="7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vertical="center"/>
      <protection locked="0"/>
    </xf>
    <xf numFmtId="0" fontId="39" fillId="16" borderId="8" xfId="0" applyFont="1" applyFill="1" applyBorder="1" applyAlignment="1" applyProtection="1">
      <alignment horizontal="center" vertical="center"/>
      <protection locked="0"/>
    </xf>
    <xf numFmtId="0" fontId="41" fillId="7" borderId="12" xfId="0" applyFont="1" applyFill="1" applyBorder="1" applyAlignment="1" applyProtection="1">
      <alignment horizontal="center" vertical="center" wrapText="1"/>
      <protection hidden="1"/>
    </xf>
    <xf numFmtId="0" fontId="39" fillId="16" borderId="5" xfId="0" applyFont="1" applyFill="1" applyBorder="1" applyAlignment="1" applyProtection="1">
      <alignment horizontal="right" vertical="center"/>
      <protection hidden="1"/>
    </xf>
    <xf numFmtId="0" fontId="39" fillId="0" borderId="25" xfId="0" applyFont="1" applyFill="1" applyBorder="1" applyAlignment="1" applyProtection="1">
      <alignment horizontal="left" vertical="center" wrapText="1"/>
      <protection locked="0"/>
    </xf>
    <xf numFmtId="0" fontId="39" fillId="0" borderId="0" xfId="0" applyFont="1" applyProtection="1">
      <protection hidden="1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9" fillId="16" borderId="2" xfId="0" applyFont="1" applyFill="1" applyBorder="1" applyAlignment="1" applyProtection="1">
      <alignment horizontal="center" vertical="center"/>
      <protection hidden="1"/>
    </xf>
    <xf numFmtId="0" fontId="39" fillId="16" borderId="3" xfId="0" applyFont="1" applyFill="1" applyBorder="1" applyAlignment="1" applyProtection="1">
      <alignment horizontal="center" vertical="center"/>
      <protection hidden="1"/>
    </xf>
    <xf numFmtId="0" fontId="39" fillId="16" borderId="4" xfId="0" applyFont="1" applyFill="1" applyBorder="1" applyAlignment="1" applyProtection="1">
      <alignment horizontal="center" vertical="center"/>
      <protection hidden="1"/>
    </xf>
    <xf numFmtId="0" fontId="39" fillId="16" borderId="5" xfId="0" applyFont="1" applyFill="1" applyBorder="1" applyAlignment="1" applyProtection="1">
      <alignment horizontal="center" vertical="center"/>
      <protection hidden="1"/>
    </xf>
    <xf numFmtId="0" fontId="39" fillId="16" borderId="0" xfId="0" applyFont="1" applyFill="1" applyBorder="1" applyAlignment="1" applyProtection="1">
      <alignment horizontal="center" vertical="center"/>
      <protection hidden="1"/>
    </xf>
    <xf numFmtId="0" fontId="39" fillId="16" borderId="6" xfId="0" applyFont="1" applyFill="1" applyBorder="1" applyAlignment="1" applyProtection="1">
      <alignment horizontal="center" vertical="center"/>
      <protection hidden="1"/>
    </xf>
    <xf numFmtId="0" fontId="39" fillId="16" borderId="7" xfId="0" applyFont="1" applyFill="1" applyBorder="1" applyAlignment="1" applyProtection="1">
      <alignment horizontal="center" vertical="center"/>
      <protection hidden="1"/>
    </xf>
    <xf numFmtId="0" fontId="39" fillId="16" borderId="8" xfId="0" applyFont="1" applyFill="1" applyBorder="1" applyAlignment="1" applyProtection="1">
      <alignment horizontal="center" vertical="center"/>
      <protection hidden="1"/>
    </xf>
    <xf numFmtId="0" fontId="39" fillId="16" borderId="9" xfId="0" applyFont="1" applyFill="1" applyBorder="1" applyAlignment="1" applyProtection="1">
      <alignment horizontal="center" vertical="center"/>
      <protection hidden="1"/>
    </xf>
    <xf numFmtId="49" fontId="39" fillId="16" borderId="2" xfId="0" applyNumberFormat="1" applyFont="1" applyFill="1" applyBorder="1" applyAlignment="1" applyProtection="1">
      <alignment horizontal="center" vertical="center"/>
      <protection locked="0"/>
    </xf>
    <xf numFmtId="49" fontId="39" fillId="16" borderId="3" xfId="0" applyNumberFormat="1" applyFont="1" applyFill="1" applyBorder="1" applyAlignment="1" applyProtection="1">
      <alignment horizontal="center" vertical="center"/>
      <protection locked="0"/>
    </xf>
    <xf numFmtId="49" fontId="39" fillId="16" borderId="4" xfId="0" applyNumberFormat="1" applyFont="1" applyFill="1" applyBorder="1" applyAlignment="1" applyProtection="1">
      <alignment horizontal="center" vertical="center"/>
      <protection locked="0"/>
    </xf>
    <xf numFmtId="49" fontId="39" fillId="16" borderId="5" xfId="0" applyNumberFormat="1" applyFont="1" applyFill="1" applyBorder="1" applyAlignment="1" applyProtection="1">
      <alignment horizontal="center" vertical="center"/>
      <protection locked="0"/>
    </xf>
    <xf numFmtId="49" fontId="39" fillId="16" borderId="0" xfId="0" applyNumberFormat="1" applyFont="1" applyFill="1" applyBorder="1" applyAlignment="1" applyProtection="1">
      <alignment horizontal="center" vertical="center"/>
      <protection locked="0"/>
    </xf>
    <xf numFmtId="49" fontId="39" fillId="16" borderId="6" xfId="0" applyNumberFormat="1" applyFont="1" applyFill="1" applyBorder="1" applyAlignment="1" applyProtection="1">
      <alignment horizontal="center" vertical="center"/>
      <protection locked="0"/>
    </xf>
    <xf numFmtId="49" fontId="39" fillId="16" borderId="7" xfId="0" applyNumberFormat="1" applyFont="1" applyFill="1" applyBorder="1" applyAlignment="1" applyProtection="1">
      <alignment horizontal="center" vertical="center"/>
      <protection locked="0"/>
    </xf>
    <xf numFmtId="49" fontId="39" fillId="16" borderId="8" xfId="0" applyNumberFormat="1" applyFont="1" applyFill="1" applyBorder="1" applyAlignment="1" applyProtection="1">
      <alignment horizontal="center" vertical="center"/>
      <protection locked="0"/>
    </xf>
    <xf numFmtId="49" fontId="39" fillId="16" borderId="9" xfId="0" applyNumberFormat="1" applyFont="1" applyFill="1" applyBorder="1" applyAlignment="1" applyProtection="1">
      <alignment horizontal="center" vertical="center"/>
      <protection locked="0"/>
    </xf>
    <xf numFmtId="0" fontId="41" fillId="2" borderId="25" xfId="0" applyFont="1" applyFill="1" applyBorder="1" applyAlignment="1" applyProtection="1">
      <alignment horizontal="center" vertical="center" wrapText="1"/>
      <protection hidden="1"/>
    </xf>
    <xf numFmtId="0" fontId="41" fillId="2" borderId="12" xfId="0" applyFont="1" applyFill="1" applyBorder="1" applyAlignment="1" applyProtection="1">
      <alignment horizontal="center" vertical="center" wrapText="1"/>
      <protection hidden="1"/>
    </xf>
    <xf numFmtId="0" fontId="41" fillId="2" borderId="28" xfId="0" applyFont="1" applyFill="1" applyBorder="1" applyAlignment="1" applyProtection="1">
      <alignment horizontal="center" vertical="center" wrapText="1"/>
      <protection hidden="1"/>
    </xf>
    <xf numFmtId="0" fontId="41" fillId="2" borderId="41" xfId="0" applyFont="1" applyFill="1" applyBorder="1" applyAlignment="1" applyProtection="1">
      <alignment horizontal="center" vertical="center" wrapText="1"/>
      <protection hidden="1"/>
    </xf>
    <xf numFmtId="0" fontId="41" fillId="8" borderId="12" xfId="0" applyFont="1" applyFill="1" applyBorder="1" applyAlignment="1" applyProtection="1">
      <alignment horizontal="center" vertical="center" wrapText="1"/>
      <protection hidden="1"/>
    </xf>
    <xf numFmtId="0" fontId="41" fillId="8" borderId="16" xfId="0" applyFont="1" applyFill="1" applyBorder="1" applyAlignment="1" applyProtection="1">
      <alignment horizontal="center" vertical="center" wrapText="1"/>
      <protection hidden="1"/>
    </xf>
    <xf numFmtId="0" fontId="41" fillId="8" borderId="25" xfId="0" applyFont="1" applyFill="1" applyBorder="1" applyAlignment="1" applyProtection="1">
      <alignment horizontal="center" vertical="center" wrapText="1"/>
      <protection hidden="1"/>
    </xf>
    <xf numFmtId="0" fontId="41" fillId="2" borderId="42" xfId="0" applyFont="1" applyFill="1" applyBorder="1" applyAlignment="1" applyProtection="1">
      <alignment horizontal="center" vertical="center" wrapText="1"/>
      <protection hidden="1"/>
    </xf>
    <xf numFmtId="0" fontId="41" fillId="2" borderId="43" xfId="0" applyFont="1" applyFill="1" applyBorder="1" applyAlignment="1" applyProtection="1">
      <alignment horizontal="center" vertical="center" wrapText="1"/>
      <protection hidden="1"/>
    </xf>
    <xf numFmtId="0" fontId="41" fillId="2" borderId="44" xfId="0" applyFont="1" applyFill="1" applyBorder="1" applyAlignment="1" applyProtection="1">
      <alignment horizontal="center" vertical="center" wrapText="1"/>
      <protection hidden="1"/>
    </xf>
    <xf numFmtId="0" fontId="40" fillId="16" borderId="5" xfId="0" applyFont="1" applyFill="1" applyBorder="1" applyAlignment="1" applyProtection="1">
      <alignment horizontal="center"/>
      <protection hidden="1"/>
    </xf>
    <xf numFmtId="0" fontId="40" fillId="16" borderId="0" xfId="0" applyFont="1" applyFill="1" applyBorder="1" applyAlignment="1" applyProtection="1">
      <alignment horizontal="center"/>
      <protection hidden="1"/>
    </xf>
    <xf numFmtId="0" fontId="40" fillId="16" borderId="6" xfId="0" applyFont="1" applyFill="1" applyBorder="1" applyAlignment="1" applyProtection="1">
      <alignment horizontal="center"/>
      <protection hidden="1"/>
    </xf>
    <xf numFmtId="0" fontId="41" fillId="2" borderId="40" xfId="0" applyFont="1" applyFill="1" applyBorder="1" applyAlignment="1" applyProtection="1">
      <alignment horizontal="center" vertical="center"/>
      <protection hidden="1"/>
    </xf>
    <xf numFmtId="0" fontId="41" fillId="2" borderId="17" xfId="0" applyFont="1" applyFill="1" applyBorder="1" applyAlignment="1" applyProtection="1">
      <alignment horizontal="center" vertical="center"/>
      <protection hidden="1"/>
    </xf>
    <xf numFmtId="0" fontId="41" fillId="2" borderId="25" xfId="0" applyFont="1" applyFill="1" applyBorder="1" applyAlignment="1" applyProtection="1">
      <alignment horizontal="center" vertical="center"/>
      <protection hidden="1"/>
    </xf>
    <xf numFmtId="0" fontId="41" fillId="2" borderId="12" xfId="0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804298</xdr:colOff>
      <xdr:row>1</xdr:row>
      <xdr:rowOff>115783</xdr:rowOff>
    </xdr:from>
    <xdr:to>
      <xdr:col>12</xdr:col>
      <xdr:colOff>396661</xdr:colOff>
      <xdr:row>3</xdr:row>
      <xdr:rowOff>306581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9224398" y="239608"/>
          <a:ext cx="1354488" cy="667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73270</xdr:colOff>
      <xdr:row>1</xdr:row>
      <xdr:rowOff>83738</xdr:rowOff>
    </xdr:from>
    <xdr:to>
      <xdr:col>3</xdr:col>
      <xdr:colOff>73270</xdr:colOff>
      <xdr:row>4</xdr:row>
      <xdr:rowOff>62802</xdr:rowOff>
    </xdr:to>
    <xdr:sp macro="" textlink="">
      <xdr:nvSpPr>
        <xdr:cNvPr id="12" name="Retângulo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/>
      </xdr:nvSpPr>
      <xdr:spPr>
        <a:xfrm>
          <a:off x="682870" y="283763"/>
          <a:ext cx="1447800" cy="769639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E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E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305</v>
      </c>
    </row>
    <row r="3" spans="1:7" x14ac:dyDescent="0.25">
      <c r="A3" t="s">
        <v>306</v>
      </c>
      <c r="B3" s="74"/>
    </row>
    <row r="4" spans="1:7" x14ac:dyDescent="0.25">
      <c r="A4" t="s">
        <v>308</v>
      </c>
      <c r="B4" s="99"/>
    </row>
    <row r="5" spans="1:7" x14ac:dyDescent="0.25">
      <c r="A5" t="s">
        <v>307</v>
      </c>
      <c r="B5" s="100"/>
    </row>
    <row r="6" spans="1:7" x14ac:dyDescent="0.25">
      <c r="A6" s="75" t="s">
        <v>309</v>
      </c>
      <c r="B6" s="74"/>
    </row>
    <row r="7" spans="1:7" x14ac:dyDescent="0.25">
      <c r="A7" s="75" t="s">
        <v>323</v>
      </c>
      <c r="B7" s="101"/>
      <c r="F7" t="s">
        <v>314</v>
      </c>
    </row>
    <row r="8" spans="1:7" x14ac:dyDescent="0.25">
      <c r="A8" t="s">
        <v>321</v>
      </c>
      <c r="B8" s="104"/>
      <c r="E8" s="170" t="s">
        <v>85</v>
      </c>
      <c r="F8" s="170"/>
      <c r="G8" s="170"/>
    </row>
    <row r="9" spans="1:7" x14ac:dyDescent="0.25">
      <c r="A9" t="s">
        <v>322</v>
      </c>
      <c r="B9" s="102"/>
      <c r="E9" s="171" t="s">
        <v>126</v>
      </c>
      <c r="F9" s="171" t="s">
        <v>127</v>
      </c>
      <c r="G9" s="171" t="s">
        <v>128</v>
      </c>
    </row>
    <row r="10" spans="1:7" x14ac:dyDescent="0.25">
      <c r="E10" s="171"/>
      <c r="F10" s="171"/>
      <c r="G10" s="171"/>
    </row>
    <row r="11" spans="1:7" x14ac:dyDescent="0.25">
      <c r="F11" t="s">
        <v>310</v>
      </c>
      <c r="G11" t="s">
        <v>311</v>
      </c>
    </row>
    <row r="12" spans="1:7" x14ac:dyDescent="0.25">
      <c r="F12" t="s">
        <v>313</v>
      </c>
      <c r="G12" t="s">
        <v>312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83</v>
      </c>
      <c r="B1" s="92" t="s">
        <v>82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460</v>
      </c>
    </row>
    <row r="2" spans="1:6" x14ac:dyDescent="0.25">
      <c r="A2">
        <v>21000</v>
      </c>
      <c r="B2" t="s">
        <v>326</v>
      </c>
      <c r="E2" t="s">
        <v>459</v>
      </c>
    </row>
    <row r="3" spans="1:6" x14ac:dyDescent="0.25">
      <c r="A3">
        <v>65000</v>
      </c>
      <c r="B3" s="119" t="s">
        <v>460</v>
      </c>
      <c r="E3" s="111">
        <v>0</v>
      </c>
      <c r="F3" s="83" t="s">
        <v>326</v>
      </c>
    </row>
    <row r="4" spans="1:6" x14ac:dyDescent="0.25">
      <c r="A4">
        <v>69000</v>
      </c>
      <c r="B4" s="119" t="s">
        <v>326</v>
      </c>
      <c r="E4" s="111">
        <v>375000</v>
      </c>
      <c r="F4" s="82" t="s">
        <v>327</v>
      </c>
    </row>
    <row r="5" spans="1:6" x14ac:dyDescent="0.25">
      <c r="A5">
        <v>150000</v>
      </c>
      <c r="B5" s="119" t="s">
        <v>460</v>
      </c>
      <c r="E5" s="111">
        <v>388000</v>
      </c>
      <c r="F5" s="83" t="s">
        <v>326</v>
      </c>
    </row>
    <row r="6" spans="1:6" x14ac:dyDescent="0.25">
      <c r="B6" s="119"/>
      <c r="E6" s="111">
        <v>445100</v>
      </c>
      <c r="F6" s="82" t="s">
        <v>327</v>
      </c>
    </row>
    <row r="7" spans="1:6" x14ac:dyDescent="0.25">
      <c r="B7" s="119"/>
      <c r="E7" s="111">
        <v>453500</v>
      </c>
      <c r="F7" s="83" t="s">
        <v>326</v>
      </c>
    </row>
    <row r="8" spans="1:6" x14ac:dyDescent="0.25">
      <c r="B8" s="119"/>
      <c r="E8" s="111">
        <v>491000</v>
      </c>
      <c r="F8" s="82" t="s">
        <v>327</v>
      </c>
    </row>
    <row r="9" spans="1:6" x14ac:dyDescent="0.25">
      <c r="B9" s="119"/>
      <c r="E9" s="111">
        <v>527930</v>
      </c>
      <c r="F9" s="83" t="s">
        <v>326</v>
      </c>
    </row>
    <row r="10" spans="1:6" x14ac:dyDescent="0.25">
      <c r="B10" s="119"/>
      <c r="E10" s="111">
        <v>665700</v>
      </c>
      <c r="F10" s="82" t="s">
        <v>327</v>
      </c>
    </row>
    <row r="11" spans="1:6" x14ac:dyDescent="0.25">
      <c r="B11" s="119"/>
      <c r="E11" s="111">
        <v>666190</v>
      </c>
      <c r="F11" s="83" t="s">
        <v>326</v>
      </c>
    </row>
    <row r="12" spans="1:6" x14ac:dyDescent="0.25">
      <c r="B12" s="119"/>
      <c r="E12" s="111">
        <v>728430</v>
      </c>
      <c r="F12" s="82" t="s">
        <v>327</v>
      </c>
    </row>
    <row r="13" spans="1:6" x14ac:dyDescent="0.25">
      <c r="B13" s="119"/>
      <c r="E13" s="111">
        <v>735120</v>
      </c>
      <c r="F13" s="83" t="s">
        <v>326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477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477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478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479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480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481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482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483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484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485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486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487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488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489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490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102</v>
      </c>
      <c r="B1" s="108" t="s">
        <v>104</v>
      </c>
      <c r="C1" s="86" t="s">
        <v>423</v>
      </c>
      <c r="D1" s="86" t="s">
        <v>103</v>
      </c>
      <c r="E1" s="108" t="s">
        <v>411</v>
      </c>
    </row>
    <row r="2" spans="1:5" x14ac:dyDescent="0.25">
      <c r="A2" s="109" t="s">
        <v>96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95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24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25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97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105</v>
      </c>
      <c r="B7" s="81">
        <v>1.76</v>
      </c>
      <c r="C7" s="119">
        <f>ROUND(2.3*2.7,1)</f>
        <v>6.2</v>
      </c>
      <c r="D7" s="117" t="s">
        <v>12</v>
      </c>
      <c r="E7" s="87" t="s">
        <v>420</v>
      </c>
    </row>
    <row r="8" spans="1:5" x14ac:dyDescent="0.25">
      <c r="A8" s="34" t="s">
        <v>101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401</v>
      </c>
      <c r="B9" s="107">
        <v>1.65</v>
      </c>
      <c r="C9" s="119">
        <f>ROUNDDOWN(0.95*7.7,1)</f>
        <v>7.3</v>
      </c>
      <c r="D9" s="119">
        <v>1.63</v>
      </c>
      <c r="E9" s="87" t="s">
        <v>402</v>
      </c>
    </row>
    <row r="10" spans="1:5" x14ac:dyDescent="0.25">
      <c r="A10" s="34" t="s">
        <v>416</v>
      </c>
      <c r="B10" s="87">
        <v>3.75</v>
      </c>
      <c r="C10" s="119">
        <f>ROUNDUP(1.45*7.7,0)</f>
        <v>12</v>
      </c>
      <c r="D10" s="119">
        <v>3.25</v>
      </c>
      <c r="E10" s="87" t="s">
        <v>415</v>
      </c>
    </row>
    <row r="11" spans="1:5" x14ac:dyDescent="0.25">
      <c r="A11" s="34" t="s">
        <v>417</v>
      </c>
      <c r="B11" s="87">
        <v>3.75</v>
      </c>
      <c r="C11" s="119">
        <f>ROUNDUP(1.45*7.7,0)</f>
        <v>12</v>
      </c>
      <c r="D11" s="119">
        <v>2.8</v>
      </c>
      <c r="E11" s="87" t="s">
        <v>414</v>
      </c>
    </row>
    <row r="12" spans="1:5" x14ac:dyDescent="0.25">
      <c r="A12" s="34" t="s">
        <v>418</v>
      </c>
      <c r="B12" s="87">
        <v>3.75</v>
      </c>
      <c r="C12" s="119">
        <f>ROUNDUP(1.45*7.7,0)</f>
        <v>12</v>
      </c>
      <c r="D12" s="119">
        <v>2.8</v>
      </c>
      <c r="E12" s="87" t="s">
        <v>413</v>
      </c>
    </row>
    <row r="13" spans="1:5" x14ac:dyDescent="0.25">
      <c r="A13" s="34" t="s">
        <v>403</v>
      </c>
      <c r="B13" s="87">
        <v>2.75</v>
      </c>
      <c r="C13" s="119">
        <f>ROUND(1.15*7.7,3)</f>
        <v>8.8550000000000004</v>
      </c>
      <c r="D13" s="119">
        <v>2.06</v>
      </c>
      <c r="E13" s="87" t="s">
        <v>404</v>
      </c>
    </row>
    <row r="14" spans="1:5" x14ac:dyDescent="0.25">
      <c r="A14" s="34" t="s">
        <v>406</v>
      </c>
      <c r="B14" s="87">
        <v>2.75</v>
      </c>
      <c r="C14" s="119">
        <f>ROUND(1.15*7.7,3)</f>
        <v>8.8550000000000004</v>
      </c>
      <c r="D14" s="119">
        <v>2.06</v>
      </c>
      <c r="E14" s="87" t="s">
        <v>405</v>
      </c>
    </row>
    <row r="15" spans="1:5" x14ac:dyDescent="0.25">
      <c r="A15" s="34" t="s">
        <v>409</v>
      </c>
      <c r="B15" s="87">
        <v>2.98</v>
      </c>
      <c r="C15" s="119">
        <f>ROUND(1.3*7.7,1)</f>
        <v>10</v>
      </c>
      <c r="D15" s="119">
        <v>3.28</v>
      </c>
      <c r="E15" s="87" t="s">
        <v>407</v>
      </c>
    </row>
    <row r="16" spans="1:5" x14ac:dyDescent="0.25">
      <c r="A16" s="34" t="s">
        <v>410</v>
      </c>
      <c r="B16" s="87">
        <v>2.98</v>
      </c>
      <c r="C16" s="119">
        <f>ROUND(1.3*7.7,1)</f>
        <v>10</v>
      </c>
      <c r="D16" s="119">
        <v>3.28</v>
      </c>
      <c r="E16" s="87" t="s">
        <v>408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316</v>
      </c>
      <c r="B19" s="119" t="s">
        <v>419</v>
      </c>
      <c r="C19" s="119" t="s">
        <v>400</v>
      </c>
      <c r="D19" s="81" t="s">
        <v>412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72"/>
      <c r="B26" s="172"/>
      <c r="C26" s="172"/>
      <c r="D26" s="172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324</v>
      </c>
    </row>
    <row r="2" spans="1:4" x14ac:dyDescent="0.25">
      <c r="A2">
        <v>421300</v>
      </c>
      <c r="B2">
        <v>495900</v>
      </c>
      <c r="D2" s="92" t="s">
        <v>325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304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98</v>
      </c>
      <c r="B1" s="84" t="s">
        <v>82</v>
      </c>
      <c r="C1" s="87"/>
      <c r="D1" s="87"/>
      <c r="E1" s="87"/>
      <c r="F1" s="87"/>
    </row>
    <row r="2" spans="1:6" x14ac:dyDescent="0.25">
      <c r="A2" s="112" t="s">
        <v>45</v>
      </c>
      <c r="B2" s="95">
        <v>1</v>
      </c>
      <c r="C2" s="91"/>
      <c r="D2" s="91"/>
      <c r="E2" s="87"/>
      <c r="F2" s="87"/>
    </row>
    <row r="3" spans="1:6" x14ac:dyDescent="0.25">
      <c r="A3" s="112" t="s">
        <v>132</v>
      </c>
      <c r="B3" s="95">
        <v>2</v>
      </c>
      <c r="C3" s="91"/>
      <c r="D3" s="91"/>
      <c r="E3" s="87"/>
      <c r="F3" s="87"/>
    </row>
    <row r="4" spans="1:6" x14ac:dyDescent="0.25">
      <c r="A4" s="112" t="s">
        <v>133</v>
      </c>
      <c r="B4" s="95">
        <v>3</v>
      </c>
      <c r="C4" s="91"/>
      <c r="D4" s="91"/>
      <c r="E4" s="87"/>
      <c r="F4" s="87"/>
    </row>
    <row r="5" spans="1:6" x14ac:dyDescent="0.25">
      <c r="A5" s="112" t="s">
        <v>56</v>
      </c>
      <c r="B5" s="95">
        <v>4</v>
      </c>
      <c r="C5" s="91"/>
      <c r="D5" s="91"/>
      <c r="E5" s="87"/>
      <c r="F5" s="87"/>
    </row>
    <row r="6" spans="1:6" x14ac:dyDescent="0.25">
      <c r="A6" s="112" t="s">
        <v>58</v>
      </c>
      <c r="B6" s="95">
        <v>5</v>
      </c>
      <c r="C6" s="91"/>
      <c r="D6" s="91"/>
      <c r="E6" s="87"/>
      <c r="F6" s="87"/>
    </row>
    <row r="7" spans="1:6" x14ac:dyDescent="0.25">
      <c r="A7" s="112" t="s">
        <v>55</v>
      </c>
      <c r="B7" s="95">
        <v>6</v>
      </c>
      <c r="C7" s="91"/>
      <c r="D7" s="91"/>
      <c r="E7" s="87"/>
      <c r="F7" s="87"/>
    </row>
    <row r="8" spans="1:6" x14ac:dyDescent="0.25">
      <c r="A8" s="112" t="s">
        <v>50</v>
      </c>
      <c r="B8" s="95">
        <v>7</v>
      </c>
      <c r="C8" s="91"/>
      <c r="D8" s="91"/>
      <c r="E8" s="87"/>
      <c r="F8" s="87"/>
    </row>
    <row r="9" spans="1:6" x14ac:dyDescent="0.25">
      <c r="A9" s="112" t="s">
        <v>134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135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136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137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138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139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140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141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142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143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144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145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146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147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148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149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150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151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71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73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70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152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153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154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155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156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157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158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159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160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161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162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29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79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163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164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165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166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167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168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169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378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170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171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172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64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65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62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67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173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174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175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176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177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178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179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180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181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182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183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184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185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186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187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188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189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190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191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75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35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192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80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76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72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74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193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194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195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196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197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51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198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66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199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200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201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202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203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204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205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206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207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208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209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210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211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212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213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214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215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216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217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218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110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100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78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99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219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30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220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221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222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223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224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225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57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68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226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69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227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228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229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230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231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232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233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77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44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49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47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41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41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395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234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235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236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81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36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31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37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39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84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237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43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238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88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239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240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89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365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90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241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242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111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112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109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108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107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114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115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113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28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48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34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243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244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245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246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247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248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249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250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251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252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253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254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255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256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257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258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259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260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261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262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263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264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265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266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267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268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269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270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271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272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273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274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376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275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276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277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278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279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280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281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282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283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284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285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286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287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288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289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290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291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292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293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294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295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296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297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298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299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300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33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27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32</v>
      </c>
      <c r="B234" s="95">
        <v>234</v>
      </c>
    </row>
    <row r="235" spans="1:6" x14ac:dyDescent="0.25">
      <c r="A235" s="112" t="s">
        <v>301</v>
      </c>
      <c r="B235" s="95">
        <v>235</v>
      </c>
    </row>
    <row r="236" spans="1:6" x14ac:dyDescent="0.25">
      <c r="A236" s="112" t="s">
        <v>52</v>
      </c>
      <c r="B236" s="95">
        <v>238</v>
      </c>
    </row>
    <row r="237" spans="1:6" x14ac:dyDescent="0.25">
      <c r="A237" s="112" t="s">
        <v>42</v>
      </c>
      <c r="B237" s="95">
        <v>239</v>
      </c>
    </row>
    <row r="238" spans="1:6" x14ac:dyDescent="0.25">
      <c r="A238" s="112" t="s">
        <v>46</v>
      </c>
      <c r="B238" s="95">
        <v>240</v>
      </c>
    </row>
    <row r="239" spans="1:6" x14ac:dyDescent="0.25">
      <c r="A239" s="112" t="s">
        <v>53</v>
      </c>
      <c r="B239" s="95">
        <v>241</v>
      </c>
    </row>
    <row r="240" spans="1:6" x14ac:dyDescent="0.25">
      <c r="A240" s="112" t="s">
        <v>60</v>
      </c>
      <c r="B240" s="95">
        <v>242</v>
      </c>
    </row>
    <row r="241" spans="1:2" x14ac:dyDescent="0.25">
      <c r="A241" s="112" t="s">
        <v>302</v>
      </c>
      <c r="B241" s="95">
        <v>243</v>
      </c>
    </row>
    <row r="242" spans="1:2" x14ac:dyDescent="0.25">
      <c r="A242" s="112" t="s">
        <v>59</v>
      </c>
      <c r="B242" s="95">
        <v>244</v>
      </c>
    </row>
    <row r="243" spans="1:2" x14ac:dyDescent="0.25">
      <c r="A243" s="112" t="s">
        <v>303</v>
      </c>
      <c r="B243" s="95">
        <v>245</v>
      </c>
    </row>
    <row r="244" spans="1:2" x14ac:dyDescent="0.25">
      <c r="A244" s="112" t="s">
        <v>61</v>
      </c>
      <c r="B244" s="95">
        <v>247</v>
      </c>
    </row>
    <row r="245" spans="1:2" x14ac:dyDescent="0.25">
      <c r="A245" s="112" t="s">
        <v>63</v>
      </c>
      <c r="B245" s="95">
        <v>248</v>
      </c>
    </row>
    <row r="246" spans="1:2" x14ac:dyDescent="0.25">
      <c r="A246" s="112" t="s">
        <v>38</v>
      </c>
      <c r="B246" s="95">
        <v>249</v>
      </c>
    </row>
    <row r="247" spans="1:2" x14ac:dyDescent="0.25">
      <c r="A247" s="112" t="s">
        <v>40</v>
      </c>
      <c r="B247" s="95">
        <v>250</v>
      </c>
    </row>
    <row r="248" spans="1:2" x14ac:dyDescent="0.25">
      <c r="A248" s="114" t="s">
        <v>54</v>
      </c>
      <c r="B248" s="23">
        <v>251</v>
      </c>
    </row>
    <row r="249" spans="1:2" x14ac:dyDescent="0.25">
      <c r="A249" s="112" t="s">
        <v>366</v>
      </c>
      <c r="B249" s="88">
        <v>252</v>
      </c>
    </row>
    <row r="250" spans="1:2" x14ac:dyDescent="0.25">
      <c r="A250" s="112" t="s">
        <v>367</v>
      </c>
      <c r="B250" s="88">
        <v>253</v>
      </c>
    </row>
    <row r="251" spans="1:2" x14ac:dyDescent="0.25">
      <c r="A251" s="112" t="s">
        <v>368</v>
      </c>
      <c r="B251" s="88">
        <v>254</v>
      </c>
    </row>
    <row r="252" spans="1:2" x14ac:dyDescent="0.25">
      <c r="A252" s="112" t="s">
        <v>369</v>
      </c>
      <c r="B252" s="88">
        <v>255</v>
      </c>
    </row>
    <row r="253" spans="1:2" x14ac:dyDescent="0.25">
      <c r="A253" s="112" t="s">
        <v>384</v>
      </c>
      <c r="B253" s="88">
        <v>256</v>
      </c>
    </row>
    <row r="254" spans="1:2" x14ac:dyDescent="0.25">
      <c r="A254" s="112" t="s">
        <v>385</v>
      </c>
      <c r="B254" s="88">
        <v>257</v>
      </c>
    </row>
    <row r="255" spans="1:2" x14ac:dyDescent="0.25">
      <c r="A255" s="112" t="s">
        <v>386</v>
      </c>
      <c r="B255" s="88">
        <v>258</v>
      </c>
    </row>
    <row r="256" spans="1:2" x14ac:dyDescent="0.25">
      <c r="A256" s="112" t="s">
        <v>387</v>
      </c>
      <c r="B256" s="88">
        <v>259</v>
      </c>
    </row>
    <row r="257" spans="1:2" x14ac:dyDescent="0.25">
      <c r="A257" s="112" t="s">
        <v>388</v>
      </c>
      <c r="B257" s="88">
        <v>260</v>
      </c>
    </row>
    <row r="258" spans="1:2" x14ac:dyDescent="0.25">
      <c r="A258" s="112" t="s">
        <v>389</v>
      </c>
      <c r="B258" s="88">
        <v>261</v>
      </c>
    </row>
    <row r="259" spans="1:2" x14ac:dyDescent="0.25">
      <c r="A259" s="112" t="s">
        <v>349</v>
      </c>
      <c r="B259" s="88">
        <v>262</v>
      </c>
    </row>
    <row r="260" spans="1:2" x14ac:dyDescent="0.25">
      <c r="A260" s="112" t="s">
        <v>347</v>
      </c>
      <c r="B260" s="88">
        <v>263</v>
      </c>
    </row>
    <row r="261" spans="1:2" x14ac:dyDescent="0.25">
      <c r="A261" s="112" t="s">
        <v>346</v>
      </c>
      <c r="B261" s="88">
        <v>264</v>
      </c>
    </row>
    <row r="262" spans="1:2" x14ac:dyDescent="0.25">
      <c r="A262" s="112" t="s">
        <v>348</v>
      </c>
      <c r="B262" s="88">
        <v>265</v>
      </c>
    </row>
    <row r="263" spans="1:2" x14ac:dyDescent="0.25">
      <c r="A263" s="113" t="s">
        <v>362</v>
      </c>
      <c r="B263" s="88">
        <v>266</v>
      </c>
    </row>
    <row r="264" spans="1:2" x14ac:dyDescent="0.25">
      <c r="A264" s="115" t="s">
        <v>364</v>
      </c>
      <c r="B264" s="116">
        <v>267</v>
      </c>
    </row>
    <row r="265" spans="1:2" x14ac:dyDescent="0.25">
      <c r="A265" s="113" t="s">
        <v>379</v>
      </c>
      <c r="B265" s="88">
        <v>268</v>
      </c>
    </row>
    <row r="266" spans="1:2" x14ac:dyDescent="0.25">
      <c r="A266" s="115" t="s">
        <v>380</v>
      </c>
      <c r="B266" s="116">
        <v>269</v>
      </c>
    </row>
    <row r="267" spans="1:2" x14ac:dyDescent="0.25">
      <c r="A267" s="113" t="s">
        <v>350</v>
      </c>
      <c r="B267" s="88">
        <v>270</v>
      </c>
    </row>
    <row r="268" spans="1:2" x14ac:dyDescent="0.25">
      <c r="A268" s="113" t="s">
        <v>351</v>
      </c>
      <c r="B268" s="88">
        <v>271</v>
      </c>
    </row>
    <row r="269" spans="1:2" x14ac:dyDescent="0.25">
      <c r="A269" s="113" t="s">
        <v>352</v>
      </c>
      <c r="B269" s="88">
        <v>272</v>
      </c>
    </row>
    <row r="270" spans="1:2" x14ac:dyDescent="0.25">
      <c r="A270" s="113" t="s">
        <v>353</v>
      </c>
      <c r="B270" s="88">
        <v>273</v>
      </c>
    </row>
    <row r="271" spans="1:2" x14ac:dyDescent="0.25">
      <c r="A271" s="113" t="s">
        <v>377</v>
      </c>
      <c r="B271" s="88">
        <v>276</v>
      </c>
    </row>
    <row r="272" spans="1:2" x14ac:dyDescent="0.25">
      <c r="A272" s="113" t="s">
        <v>370</v>
      </c>
      <c r="B272" s="88">
        <v>277</v>
      </c>
    </row>
    <row r="273" spans="1:2" x14ac:dyDescent="0.25">
      <c r="A273" s="113" t="s">
        <v>381</v>
      </c>
      <c r="B273" s="88">
        <v>278</v>
      </c>
    </row>
    <row r="274" spans="1:2" x14ac:dyDescent="0.25">
      <c r="A274" s="115" t="s">
        <v>382</v>
      </c>
      <c r="B274" s="116">
        <v>279</v>
      </c>
    </row>
    <row r="275" spans="1:2" x14ac:dyDescent="0.25">
      <c r="A275" s="115" t="s">
        <v>383</v>
      </c>
      <c r="B275" s="116">
        <v>280</v>
      </c>
    </row>
    <row r="276" spans="1:2" x14ac:dyDescent="0.25">
      <c r="A276" s="113" t="s">
        <v>371</v>
      </c>
      <c r="B276" s="88">
        <v>281</v>
      </c>
    </row>
    <row r="277" spans="1:2" x14ac:dyDescent="0.25">
      <c r="A277" s="113" t="s">
        <v>372</v>
      </c>
      <c r="B277" s="88">
        <v>282</v>
      </c>
    </row>
    <row r="278" spans="1:2" x14ac:dyDescent="0.25">
      <c r="A278" s="113" t="s">
        <v>373</v>
      </c>
      <c r="B278" s="88">
        <v>283</v>
      </c>
    </row>
    <row r="279" spans="1:2" x14ac:dyDescent="0.25">
      <c r="A279" s="113" t="s">
        <v>374</v>
      </c>
      <c r="B279" s="88">
        <v>284</v>
      </c>
    </row>
    <row r="280" spans="1:2" x14ac:dyDescent="0.25">
      <c r="A280" s="113" t="s">
        <v>375</v>
      </c>
      <c r="B280" s="88">
        <v>285</v>
      </c>
    </row>
    <row r="281" spans="1:2" x14ac:dyDescent="0.25">
      <c r="A281" s="113" t="s">
        <v>390</v>
      </c>
      <c r="B281" s="88">
        <v>286</v>
      </c>
    </row>
    <row r="282" spans="1:2" x14ac:dyDescent="0.25">
      <c r="A282" s="113" t="s">
        <v>391</v>
      </c>
      <c r="B282" s="88">
        <v>287</v>
      </c>
    </row>
    <row r="283" spans="1:2" x14ac:dyDescent="0.25">
      <c r="A283" s="113" t="s">
        <v>392</v>
      </c>
      <c r="B283" s="88">
        <v>288</v>
      </c>
    </row>
    <row r="284" spans="1:2" x14ac:dyDescent="0.25">
      <c r="A284" s="113" t="s">
        <v>393</v>
      </c>
      <c r="B284" s="88">
        <v>289</v>
      </c>
    </row>
    <row r="285" spans="1:2" x14ac:dyDescent="0.25">
      <c r="A285" s="113" t="s">
        <v>396</v>
      </c>
      <c r="B285" s="88">
        <v>290</v>
      </c>
    </row>
    <row r="286" spans="1:2" x14ac:dyDescent="0.25">
      <c r="A286" s="113" t="s">
        <v>397</v>
      </c>
      <c r="B286" s="88">
        <v>291</v>
      </c>
    </row>
    <row r="287" spans="1:2" x14ac:dyDescent="0.25">
      <c r="A287" s="113" t="s">
        <v>398</v>
      </c>
      <c r="B287" s="88">
        <v>292</v>
      </c>
    </row>
    <row r="288" spans="1:2" x14ac:dyDescent="0.25">
      <c r="A288" s="113" t="s">
        <v>394</v>
      </c>
      <c r="B288" s="88">
        <v>293</v>
      </c>
    </row>
    <row r="289" spans="1:2" x14ac:dyDescent="0.25">
      <c r="A289" s="115" t="s">
        <v>399</v>
      </c>
      <c r="B289" s="116">
        <v>294</v>
      </c>
    </row>
    <row r="290" spans="1:2" x14ac:dyDescent="0.25">
      <c r="A290" s="113" t="s">
        <v>424</v>
      </c>
      <c r="B290" s="88">
        <v>295</v>
      </c>
    </row>
    <row r="291" spans="1:2" x14ac:dyDescent="0.25">
      <c r="A291" s="113" t="s">
        <v>425</v>
      </c>
      <c r="B291" s="88">
        <v>296</v>
      </c>
    </row>
    <row r="292" spans="1:2" x14ac:dyDescent="0.25">
      <c r="A292" s="113" t="s">
        <v>426</v>
      </c>
      <c r="B292" s="88">
        <v>297</v>
      </c>
    </row>
    <row r="293" spans="1:2" x14ac:dyDescent="0.25">
      <c r="A293" s="113" t="s">
        <v>427</v>
      </c>
      <c r="B293" s="88">
        <v>298</v>
      </c>
    </row>
    <row r="294" spans="1:2" x14ac:dyDescent="0.25">
      <c r="A294" s="113" t="s">
        <v>428</v>
      </c>
      <c r="B294" s="88">
        <v>299</v>
      </c>
    </row>
    <row r="295" spans="1:2" x14ac:dyDescent="0.25">
      <c r="A295" s="113" t="s">
        <v>429</v>
      </c>
      <c r="B295" s="88">
        <v>300</v>
      </c>
    </row>
    <row r="296" spans="1:2" x14ac:dyDescent="0.25">
      <c r="A296" s="113" t="s">
        <v>430</v>
      </c>
      <c r="B296" s="88">
        <v>301</v>
      </c>
    </row>
    <row r="297" spans="1:2" x14ac:dyDescent="0.25">
      <c r="A297" s="115" t="s">
        <v>431</v>
      </c>
      <c r="B297" s="116">
        <v>302</v>
      </c>
    </row>
    <row r="298" spans="1:2" x14ac:dyDescent="0.25">
      <c r="A298" s="113" t="s">
        <v>432</v>
      </c>
      <c r="B298" s="88">
        <v>304</v>
      </c>
    </row>
    <row r="299" spans="1:2" x14ac:dyDescent="0.25">
      <c r="A299" s="113" t="s">
        <v>330</v>
      </c>
      <c r="B299" s="88">
        <v>306</v>
      </c>
    </row>
    <row r="300" spans="1:2" x14ac:dyDescent="0.25">
      <c r="A300" s="113" t="s">
        <v>339</v>
      </c>
      <c r="B300" s="88">
        <v>307</v>
      </c>
    </row>
    <row r="301" spans="1:2" x14ac:dyDescent="0.25">
      <c r="A301" s="113" t="s">
        <v>336</v>
      </c>
      <c r="B301" s="88">
        <v>308</v>
      </c>
    </row>
    <row r="302" spans="1:2" x14ac:dyDescent="0.25">
      <c r="A302" s="113" t="s">
        <v>338</v>
      </c>
      <c r="B302" s="88">
        <v>309</v>
      </c>
    </row>
    <row r="303" spans="1:2" x14ac:dyDescent="0.25">
      <c r="A303" s="113" t="s">
        <v>340</v>
      </c>
      <c r="B303" s="88">
        <v>310</v>
      </c>
    </row>
    <row r="304" spans="1:2" x14ac:dyDescent="0.25">
      <c r="A304" s="113" t="s">
        <v>320</v>
      </c>
      <c r="B304" s="88">
        <v>311</v>
      </c>
    </row>
    <row r="305" spans="1:2" x14ac:dyDescent="0.25">
      <c r="A305" s="113" t="s">
        <v>337</v>
      </c>
      <c r="B305" s="88">
        <v>312</v>
      </c>
    </row>
    <row r="306" spans="1:2" x14ac:dyDescent="0.25">
      <c r="A306" s="113" t="s">
        <v>317</v>
      </c>
      <c r="B306" s="88">
        <v>313</v>
      </c>
    </row>
    <row r="307" spans="1:2" x14ac:dyDescent="0.25">
      <c r="A307" s="113" t="s">
        <v>328</v>
      </c>
      <c r="B307" s="88">
        <v>314</v>
      </c>
    </row>
    <row r="308" spans="1:2" x14ac:dyDescent="0.25">
      <c r="A308" s="113" t="s">
        <v>355</v>
      </c>
      <c r="B308" s="88">
        <v>315</v>
      </c>
    </row>
    <row r="309" spans="1:2" x14ac:dyDescent="0.25">
      <c r="A309" s="113" t="s">
        <v>359</v>
      </c>
      <c r="B309" s="88">
        <v>316</v>
      </c>
    </row>
    <row r="310" spans="1:2" x14ac:dyDescent="0.25">
      <c r="A310" s="113" t="s">
        <v>329</v>
      </c>
      <c r="B310" s="88">
        <v>317</v>
      </c>
    </row>
    <row r="311" spans="1:2" x14ac:dyDescent="0.25">
      <c r="A311" s="113" t="s">
        <v>363</v>
      </c>
      <c r="B311" s="88">
        <v>318</v>
      </c>
    </row>
    <row r="312" spans="1:2" x14ac:dyDescent="0.25">
      <c r="A312" s="113" t="s">
        <v>358</v>
      </c>
      <c r="B312" s="88">
        <v>319</v>
      </c>
    </row>
    <row r="313" spans="1:2" x14ac:dyDescent="0.25">
      <c r="A313" s="113" t="s">
        <v>343</v>
      </c>
      <c r="B313" s="88">
        <v>320</v>
      </c>
    </row>
    <row r="314" spans="1:2" x14ac:dyDescent="0.25">
      <c r="A314" s="113" t="s">
        <v>344</v>
      </c>
      <c r="B314" s="88">
        <v>321</v>
      </c>
    </row>
    <row r="315" spans="1:2" x14ac:dyDescent="0.25">
      <c r="A315" s="113" t="s">
        <v>345</v>
      </c>
      <c r="B315" s="88">
        <v>322</v>
      </c>
    </row>
    <row r="316" spans="1:2" x14ac:dyDescent="0.25">
      <c r="A316" s="113" t="s">
        <v>361</v>
      </c>
      <c r="B316" s="88">
        <v>323</v>
      </c>
    </row>
    <row r="317" spans="1:2" x14ac:dyDescent="0.25">
      <c r="A317" s="113" t="s">
        <v>360</v>
      </c>
      <c r="B317" s="88">
        <v>324</v>
      </c>
    </row>
    <row r="318" spans="1:2" x14ac:dyDescent="0.25">
      <c r="A318" s="113" t="s">
        <v>357</v>
      </c>
      <c r="B318" s="88">
        <v>325</v>
      </c>
    </row>
    <row r="319" spans="1:2" x14ac:dyDescent="0.25">
      <c r="A319" s="113" t="s">
        <v>354</v>
      </c>
      <c r="B319" s="88">
        <v>326</v>
      </c>
    </row>
    <row r="320" spans="1:2" x14ac:dyDescent="0.25">
      <c r="A320" s="113" t="s">
        <v>319</v>
      </c>
      <c r="B320" s="88">
        <v>327</v>
      </c>
    </row>
    <row r="321" spans="1:2" x14ac:dyDescent="0.25">
      <c r="A321" s="113" t="s">
        <v>342</v>
      </c>
      <c r="B321" s="88">
        <v>328</v>
      </c>
    </row>
    <row r="322" spans="1:2" x14ac:dyDescent="0.25">
      <c r="A322" s="113" t="s">
        <v>331</v>
      </c>
      <c r="B322" s="88">
        <v>329</v>
      </c>
    </row>
    <row r="323" spans="1:2" x14ac:dyDescent="0.25">
      <c r="A323" s="113" t="s">
        <v>356</v>
      </c>
      <c r="B323" s="88">
        <v>330</v>
      </c>
    </row>
    <row r="324" spans="1:2" x14ac:dyDescent="0.25">
      <c r="A324" s="113" t="s">
        <v>433</v>
      </c>
      <c r="B324" s="88">
        <v>331</v>
      </c>
    </row>
    <row r="325" spans="1:2" x14ac:dyDescent="0.25">
      <c r="A325" s="113" t="s">
        <v>435</v>
      </c>
      <c r="B325" s="88">
        <v>332</v>
      </c>
    </row>
    <row r="326" spans="1:2" x14ac:dyDescent="0.25">
      <c r="A326" s="113" t="s">
        <v>318</v>
      </c>
      <c r="B326" s="88">
        <v>333</v>
      </c>
    </row>
    <row r="327" spans="1:2" x14ac:dyDescent="0.25">
      <c r="A327" s="113" t="s">
        <v>448</v>
      </c>
      <c r="B327" s="88">
        <v>334</v>
      </c>
    </row>
    <row r="328" spans="1:2" x14ac:dyDescent="0.25">
      <c r="A328" s="113" t="s">
        <v>434</v>
      </c>
      <c r="B328" s="88">
        <v>335</v>
      </c>
    </row>
    <row r="329" spans="1:2" x14ac:dyDescent="0.25">
      <c r="A329" s="113" t="s">
        <v>453</v>
      </c>
      <c r="B329" s="88">
        <v>336</v>
      </c>
    </row>
    <row r="330" spans="1:2" x14ac:dyDescent="0.25">
      <c r="A330" s="88" t="s">
        <v>458</v>
      </c>
      <c r="B330" s="88">
        <v>337</v>
      </c>
    </row>
    <row r="331" spans="1:2" x14ac:dyDescent="0.25">
      <c r="A331" s="88" t="s">
        <v>455</v>
      </c>
      <c r="B331" s="88">
        <v>338</v>
      </c>
    </row>
    <row r="332" spans="1:2" x14ac:dyDescent="0.25">
      <c r="A332" s="88" t="s">
        <v>454</v>
      </c>
      <c r="B332" s="88">
        <v>339</v>
      </c>
    </row>
    <row r="333" spans="1:2" x14ac:dyDescent="0.25">
      <c r="A333" s="88" t="s">
        <v>457</v>
      </c>
      <c r="B333" s="88">
        <v>340</v>
      </c>
    </row>
    <row r="334" spans="1:2" x14ac:dyDescent="0.25">
      <c r="A334" s="88" t="s">
        <v>456</v>
      </c>
      <c r="B334" s="88">
        <v>341</v>
      </c>
    </row>
    <row r="335" spans="1:2" x14ac:dyDescent="0.25">
      <c r="A335" s="88" t="s">
        <v>447</v>
      </c>
      <c r="B335" s="88">
        <v>342</v>
      </c>
    </row>
    <row r="336" spans="1:2" x14ac:dyDescent="0.25">
      <c r="A336" s="88" t="s">
        <v>451</v>
      </c>
      <c r="B336" s="88">
        <v>343</v>
      </c>
    </row>
    <row r="337" spans="1:2" x14ac:dyDescent="0.25">
      <c r="A337" s="95" t="s">
        <v>449</v>
      </c>
      <c r="B337" s="95">
        <v>2</v>
      </c>
    </row>
    <row r="338" spans="1:2" x14ac:dyDescent="0.25">
      <c r="A338" s="88" t="s">
        <v>452</v>
      </c>
      <c r="B338" s="88">
        <v>252</v>
      </c>
    </row>
    <row r="339" spans="1:2" x14ac:dyDescent="0.25">
      <c r="A339" s="88" t="s">
        <v>436</v>
      </c>
      <c r="B339" s="88">
        <v>276</v>
      </c>
    </row>
    <row r="340" spans="1:2" x14ac:dyDescent="0.25">
      <c r="A340" s="88" t="s">
        <v>437</v>
      </c>
      <c r="B340" s="88">
        <v>276</v>
      </c>
    </row>
    <row r="341" spans="1:2" x14ac:dyDescent="0.25">
      <c r="A341" s="88" t="s">
        <v>438</v>
      </c>
      <c r="B341" s="88">
        <v>276</v>
      </c>
    </row>
    <row r="342" spans="1:2" x14ac:dyDescent="0.25">
      <c r="A342" s="88" t="s">
        <v>441</v>
      </c>
      <c r="B342" s="88">
        <v>276</v>
      </c>
    </row>
    <row r="343" spans="1:2" x14ac:dyDescent="0.25">
      <c r="A343" s="88" t="s">
        <v>442</v>
      </c>
      <c r="B343" s="88">
        <v>276</v>
      </c>
    </row>
    <row r="344" spans="1:2" x14ac:dyDescent="0.25">
      <c r="A344" s="88" t="s">
        <v>443</v>
      </c>
      <c r="B344" s="88">
        <v>276</v>
      </c>
    </row>
    <row r="345" spans="1:2" x14ac:dyDescent="0.25">
      <c r="A345" s="88" t="s">
        <v>444</v>
      </c>
      <c r="B345" s="88">
        <v>276</v>
      </c>
    </row>
    <row r="346" spans="1:2" x14ac:dyDescent="0.25">
      <c r="A346" s="88" t="s">
        <v>445</v>
      </c>
      <c r="B346" s="88">
        <v>276</v>
      </c>
    </row>
    <row r="347" spans="1:2" x14ac:dyDescent="0.25">
      <c r="A347" s="88" t="s">
        <v>446</v>
      </c>
      <c r="B347" s="88">
        <v>276</v>
      </c>
    </row>
    <row r="348" spans="1:2" x14ac:dyDescent="0.25">
      <c r="A348" s="88" t="s">
        <v>440</v>
      </c>
      <c r="B348" s="88">
        <v>276</v>
      </c>
    </row>
    <row r="349" spans="1:2" x14ac:dyDescent="0.25">
      <c r="A349" s="88" t="s">
        <v>439</v>
      </c>
      <c r="B349" s="88">
        <v>276</v>
      </c>
    </row>
    <row r="350" spans="1:2" x14ac:dyDescent="0.25">
      <c r="A350" s="88" t="s">
        <v>450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116</v>
      </c>
      <c r="B1" s="43" t="s">
        <v>117</v>
      </c>
    </row>
    <row r="2" spans="1:11" x14ac:dyDescent="0.25">
      <c r="A2" s="88" t="s">
        <v>118</v>
      </c>
      <c r="B2" s="103">
        <v>33.200000000000003</v>
      </c>
    </row>
    <row r="3" spans="1:11" x14ac:dyDescent="0.25">
      <c r="A3" s="88" t="s">
        <v>91</v>
      </c>
      <c r="B3" s="103">
        <v>50.433333333333337</v>
      </c>
      <c r="K3" s="36"/>
    </row>
    <row r="4" spans="1:11" x14ac:dyDescent="0.25">
      <c r="A4" s="88" t="s">
        <v>119</v>
      </c>
      <c r="B4" s="103">
        <v>54.966666666666661</v>
      </c>
      <c r="K4" s="36"/>
    </row>
    <row r="5" spans="1:11" x14ac:dyDescent="0.25">
      <c r="A5" s="88" t="s">
        <v>92</v>
      </c>
      <c r="B5" s="103">
        <v>50.8</v>
      </c>
      <c r="K5" s="36"/>
    </row>
    <row r="6" spans="1:11" x14ac:dyDescent="0.25">
      <c r="A6" s="88" t="s">
        <v>120</v>
      </c>
      <c r="B6" s="103">
        <v>55.379999999999995</v>
      </c>
      <c r="K6" s="36"/>
    </row>
    <row r="7" spans="1:11" x14ac:dyDescent="0.25">
      <c r="A7" s="88" t="s">
        <v>121</v>
      </c>
      <c r="B7" s="103">
        <v>60.7</v>
      </c>
    </row>
    <row r="8" spans="1:11" x14ac:dyDescent="0.25">
      <c r="A8" s="88" t="s">
        <v>122</v>
      </c>
      <c r="B8" s="103">
        <v>65.275000000000006</v>
      </c>
    </row>
    <row r="9" spans="1:11" x14ac:dyDescent="0.25">
      <c r="A9" s="88" t="s">
        <v>106</v>
      </c>
      <c r="B9" s="103">
        <v>86.3</v>
      </c>
    </row>
    <row r="10" spans="1:11" x14ac:dyDescent="0.25">
      <c r="A10" s="88" t="s">
        <v>123</v>
      </c>
      <c r="B10" s="103">
        <v>92.633333333333326</v>
      </c>
    </row>
    <row r="11" spans="1:11" x14ac:dyDescent="0.25">
      <c r="A11" s="88" t="s">
        <v>124</v>
      </c>
      <c r="B11" s="103">
        <v>133.80000000000001</v>
      </c>
    </row>
    <row r="12" spans="1:11" x14ac:dyDescent="0.25">
      <c r="A12" s="88" t="s">
        <v>125</v>
      </c>
      <c r="B12" s="103">
        <v>319.2</v>
      </c>
    </row>
    <row r="13" spans="1:11" x14ac:dyDescent="0.25">
      <c r="A13" s="111" t="s">
        <v>335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332</v>
      </c>
      <c r="B15" s="85">
        <v>0</v>
      </c>
    </row>
    <row r="16" spans="1:11" x14ac:dyDescent="0.25">
      <c r="A16" s="89" t="s">
        <v>421</v>
      </c>
      <c r="B16" s="85">
        <v>0</v>
      </c>
      <c r="C16" s="87"/>
      <c r="D16" s="87"/>
    </row>
    <row r="17" spans="1:4" x14ac:dyDescent="0.25">
      <c r="A17" s="89" t="s">
        <v>341</v>
      </c>
      <c r="B17" s="85">
        <v>0</v>
      </c>
      <c r="C17" s="87"/>
      <c r="D17" s="87"/>
    </row>
    <row r="18" spans="1:4" x14ac:dyDescent="0.25">
      <c r="A18" s="89" t="s">
        <v>333</v>
      </c>
      <c r="B18" s="85">
        <v>0</v>
      </c>
      <c r="C18" s="87"/>
      <c r="D18" s="87"/>
    </row>
    <row r="19" spans="1:4" x14ac:dyDescent="0.25">
      <c r="A19" s="89" t="s">
        <v>334</v>
      </c>
      <c r="B19" s="85">
        <v>0</v>
      </c>
    </row>
    <row r="20" spans="1:4" x14ac:dyDescent="0.25">
      <c r="A20" s="89" t="s">
        <v>422</v>
      </c>
      <c r="B20" s="85">
        <v>0</v>
      </c>
    </row>
    <row r="21" spans="1:4" x14ac:dyDescent="0.25">
      <c r="A21" s="111" t="s">
        <v>315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view="pageBreakPreview" zoomScaleNormal="100" zoomScaleSheetLayoutView="100" workbookViewId="0">
      <selection activeCell="K22" sqref="K22"/>
    </sheetView>
  </sheetViews>
  <sheetFormatPr defaultRowHeight="12.75" x14ac:dyDescent="0.2"/>
  <cols>
    <col min="1" max="1" width="2.42578125" style="132" customWidth="1"/>
    <col min="2" max="2" width="12.5703125" style="137" customWidth="1"/>
    <col min="3" max="3" width="9.140625" style="137"/>
    <col min="4" max="4" width="50.7109375" style="137" customWidth="1"/>
    <col min="5" max="5" width="12.140625" style="137" customWidth="1"/>
    <col min="6" max="7" width="9.140625" style="137"/>
    <col min="8" max="9" width="12.140625" style="137" customWidth="1"/>
    <col min="10" max="10" width="9.140625" style="137"/>
    <col min="11" max="11" width="14.7109375" style="137" customWidth="1"/>
    <col min="12" max="12" width="11.7109375" style="137" customWidth="1"/>
    <col min="13" max="13" width="9.140625" style="137"/>
    <col min="14" max="14" width="2.42578125" style="132" customWidth="1"/>
    <col min="15" max="16384" width="9.140625" style="137"/>
  </cols>
  <sheetData>
    <row r="1" spans="2:17" s="132" customFormat="1" ht="9.75" customHeight="1" thickBot="1" x14ac:dyDescent="0.25"/>
    <row r="2" spans="2:17" ht="12.75" customHeight="1" x14ac:dyDescent="0.2">
      <c r="B2" s="133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5"/>
      <c r="O2" s="136"/>
      <c r="P2" s="136"/>
      <c r="Q2" s="136"/>
    </row>
    <row r="3" spans="2:17" ht="24.75" customHeight="1" x14ac:dyDescent="0.2">
      <c r="B3" s="201" t="s">
        <v>494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3"/>
      <c r="O3" s="136"/>
      <c r="P3" s="136"/>
      <c r="Q3" s="136"/>
    </row>
    <row r="4" spans="2:17" ht="24.75" customHeight="1" x14ac:dyDescent="0.2">
      <c r="B4" s="201" t="s">
        <v>500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3"/>
      <c r="O4" s="136"/>
      <c r="P4" s="136"/>
      <c r="Q4" s="136"/>
    </row>
    <row r="5" spans="2:17" ht="12.75" customHeight="1" thickBot="1" x14ac:dyDescent="0.25">
      <c r="B5" s="138"/>
      <c r="C5" s="139"/>
      <c r="D5" s="139"/>
      <c r="E5" s="139"/>
      <c r="F5" s="140"/>
      <c r="G5" s="140"/>
      <c r="H5" s="140"/>
      <c r="I5" s="140"/>
      <c r="J5" s="140"/>
      <c r="K5" s="140"/>
      <c r="L5" s="140"/>
      <c r="M5" s="141"/>
      <c r="O5" s="136"/>
      <c r="P5" s="136"/>
      <c r="Q5" s="136"/>
    </row>
    <row r="6" spans="2:17" ht="15" customHeight="1" x14ac:dyDescent="0.2">
      <c r="B6" s="204" t="s">
        <v>491</v>
      </c>
      <c r="C6" s="206" t="s">
        <v>1</v>
      </c>
      <c r="D6" s="206" t="s">
        <v>461</v>
      </c>
      <c r="E6" s="191" t="s">
        <v>499</v>
      </c>
      <c r="F6" s="198" t="s">
        <v>501</v>
      </c>
      <c r="G6" s="199"/>
      <c r="H6" s="199"/>
      <c r="I6" s="199"/>
      <c r="J6" s="200"/>
      <c r="K6" s="191" t="s">
        <v>492</v>
      </c>
      <c r="L6" s="191" t="s">
        <v>493</v>
      </c>
      <c r="M6" s="193" t="s">
        <v>26</v>
      </c>
      <c r="O6" s="136"/>
      <c r="P6" s="136"/>
      <c r="Q6" s="136"/>
    </row>
    <row r="7" spans="2:17" ht="15" customHeight="1" x14ac:dyDescent="0.2">
      <c r="B7" s="205"/>
      <c r="C7" s="207"/>
      <c r="D7" s="207"/>
      <c r="E7" s="192"/>
      <c r="F7" s="196" t="s">
        <v>502</v>
      </c>
      <c r="G7" s="196" t="s">
        <v>503</v>
      </c>
      <c r="H7" s="195" t="s">
        <v>13</v>
      </c>
      <c r="I7" s="195"/>
      <c r="J7" s="196" t="s">
        <v>7</v>
      </c>
      <c r="K7" s="192"/>
      <c r="L7" s="192"/>
      <c r="M7" s="194"/>
      <c r="O7" s="136"/>
      <c r="P7" s="136"/>
      <c r="Q7" s="136"/>
    </row>
    <row r="8" spans="2:17" ht="15" customHeight="1" x14ac:dyDescent="0.2">
      <c r="B8" s="205"/>
      <c r="C8" s="207"/>
      <c r="D8" s="207"/>
      <c r="E8" s="192"/>
      <c r="F8" s="197"/>
      <c r="G8" s="197"/>
      <c r="H8" s="166" t="s">
        <v>17</v>
      </c>
      <c r="I8" s="166" t="s">
        <v>18</v>
      </c>
      <c r="J8" s="197"/>
      <c r="K8" s="192"/>
      <c r="L8" s="192"/>
      <c r="M8" s="194"/>
      <c r="O8" s="136"/>
      <c r="P8" s="136"/>
      <c r="Q8" s="136"/>
    </row>
    <row r="9" spans="2:17" ht="42.75" customHeight="1" x14ac:dyDescent="0.2">
      <c r="B9" s="142"/>
      <c r="C9" s="144"/>
      <c r="D9" s="143"/>
      <c r="E9" s="143"/>
      <c r="F9" s="145"/>
      <c r="G9" s="145"/>
      <c r="H9" s="146"/>
      <c r="I9" s="146"/>
      <c r="J9" s="145"/>
      <c r="K9" s="144"/>
      <c r="L9" s="147"/>
      <c r="M9" s="148"/>
      <c r="O9" s="136"/>
      <c r="P9" s="136"/>
      <c r="Q9" s="136"/>
    </row>
    <row r="10" spans="2:17" ht="42.75" customHeight="1" x14ac:dyDescent="0.2">
      <c r="B10" s="149"/>
      <c r="C10" s="151"/>
      <c r="D10" s="150"/>
      <c r="E10" s="150"/>
      <c r="F10" s="145"/>
      <c r="G10" s="145"/>
      <c r="H10" s="146"/>
      <c r="I10" s="146"/>
      <c r="J10" s="145"/>
      <c r="K10" s="152"/>
      <c r="L10" s="153"/>
      <c r="M10" s="154"/>
      <c r="O10" s="136"/>
      <c r="P10" s="136"/>
      <c r="Q10" s="136"/>
    </row>
    <row r="11" spans="2:17" ht="42.75" customHeight="1" x14ac:dyDescent="0.2">
      <c r="B11" s="149"/>
      <c r="C11" s="151"/>
      <c r="D11" s="150"/>
      <c r="E11" s="150"/>
      <c r="F11" s="155"/>
      <c r="G11" s="155"/>
      <c r="H11" s="156"/>
      <c r="I11" s="156"/>
      <c r="J11" s="155"/>
      <c r="K11" s="152"/>
      <c r="L11" s="153"/>
      <c r="M11" s="154"/>
      <c r="O11" s="136"/>
      <c r="P11" s="136"/>
      <c r="Q11" s="136"/>
    </row>
    <row r="12" spans="2:17" ht="42.75" customHeight="1" x14ac:dyDescent="0.2">
      <c r="B12" s="149"/>
      <c r="C12" s="151"/>
      <c r="D12" s="150"/>
      <c r="E12" s="150"/>
      <c r="F12" s="155"/>
      <c r="G12" s="155"/>
      <c r="H12" s="156"/>
      <c r="I12" s="156"/>
      <c r="J12" s="155"/>
      <c r="K12" s="151"/>
      <c r="L12" s="153"/>
      <c r="M12" s="154"/>
      <c r="O12" s="136"/>
      <c r="P12" s="136"/>
      <c r="Q12" s="136"/>
    </row>
    <row r="13" spans="2:17" ht="42.75" customHeight="1" x14ac:dyDescent="0.2">
      <c r="B13" s="149"/>
      <c r="C13" s="151"/>
      <c r="D13" s="157"/>
      <c r="E13" s="157"/>
      <c r="F13" s="155"/>
      <c r="G13" s="155"/>
      <c r="H13" s="156"/>
      <c r="I13" s="156"/>
      <c r="J13" s="155"/>
      <c r="K13" s="151"/>
      <c r="L13" s="153"/>
      <c r="M13" s="154"/>
      <c r="O13" s="136"/>
      <c r="P13" s="136"/>
      <c r="Q13" s="136"/>
    </row>
    <row r="14" spans="2:17" ht="42.75" customHeight="1" x14ac:dyDescent="0.2">
      <c r="B14" s="149"/>
      <c r="C14" s="151"/>
      <c r="D14" s="168"/>
      <c r="E14" s="143"/>
      <c r="F14" s="155"/>
      <c r="G14" s="155"/>
      <c r="H14" s="156"/>
      <c r="I14" s="156"/>
      <c r="J14" s="155"/>
      <c r="K14" s="151"/>
      <c r="L14" s="153"/>
      <c r="M14" s="154"/>
      <c r="O14" s="136"/>
      <c r="P14" s="136"/>
      <c r="Q14" s="136"/>
    </row>
    <row r="15" spans="2:17" ht="42.75" customHeight="1" thickBot="1" x14ac:dyDescent="0.25">
      <c r="B15" s="149"/>
      <c r="C15" s="151"/>
      <c r="D15" s="157"/>
      <c r="E15" s="150"/>
      <c r="F15" s="155"/>
      <c r="G15" s="155"/>
      <c r="H15" s="156"/>
      <c r="I15" s="156"/>
      <c r="J15" s="155"/>
      <c r="K15" s="151"/>
      <c r="L15" s="153"/>
      <c r="M15" s="154"/>
      <c r="O15" s="136"/>
      <c r="P15" s="136"/>
      <c r="Q15" s="136"/>
    </row>
    <row r="16" spans="2:17" ht="9" customHeight="1" x14ac:dyDescent="0.2">
      <c r="B16" s="158"/>
      <c r="C16" s="159"/>
      <c r="D16" s="160"/>
      <c r="E16" s="160"/>
      <c r="F16" s="160"/>
      <c r="G16" s="160"/>
      <c r="H16" s="182" t="s">
        <v>504</v>
      </c>
      <c r="I16" s="183"/>
      <c r="J16" s="184"/>
      <c r="K16" s="173" t="s">
        <v>505</v>
      </c>
      <c r="L16" s="174"/>
      <c r="M16" s="175"/>
      <c r="N16" s="161"/>
      <c r="O16" s="161"/>
      <c r="P16" s="161"/>
      <c r="Q16" s="161"/>
    </row>
    <row r="17" spans="2:17" x14ac:dyDescent="0.2">
      <c r="B17" s="167" t="s">
        <v>495</v>
      </c>
      <c r="C17" s="161"/>
      <c r="D17" s="162"/>
      <c r="E17" s="162"/>
      <c r="F17" s="162"/>
      <c r="G17" s="162"/>
      <c r="H17" s="185"/>
      <c r="I17" s="186"/>
      <c r="J17" s="187"/>
      <c r="K17" s="176"/>
      <c r="L17" s="177"/>
      <c r="M17" s="178"/>
      <c r="N17" s="161"/>
      <c r="O17" s="161"/>
      <c r="P17" s="161"/>
      <c r="Q17" s="161"/>
    </row>
    <row r="18" spans="2:17" x14ac:dyDescent="0.2">
      <c r="B18" s="167" t="s">
        <v>496</v>
      </c>
      <c r="C18" s="161"/>
      <c r="D18" s="162"/>
      <c r="E18" s="162"/>
      <c r="F18" s="162"/>
      <c r="G18" s="162"/>
      <c r="H18" s="185"/>
      <c r="I18" s="186"/>
      <c r="J18" s="187"/>
      <c r="K18" s="176"/>
      <c r="L18" s="177"/>
      <c r="M18" s="178"/>
      <c r="N18" s="161"/>
      <c r="O18" s="161"/>
      <c r="P18" s="161"/>
      <c r="Q18" s="161"/>
    </row>
    <row r="19" spans="2:17" x14ac:dyDescent="0.2">
      <c r="B19" s="167" t="s">
        <v>497</v>
      </c>
      <c r="C19" s="161"/>
      <c r="D19" s="162"/>
      <c r="E19" s="162"/>
      <c r="F19" s="162"/>
      <c r="G19" s="162"/>
      <c r="H19" s="185"/>
      <c r="I19" s="186"/>
      <c r="J19" s="187"/>
      <c r="K19" s="176"/>
      <c r="L19" s="177"/>
      <c r="M19" s="178"/>
      <c r="N19" s="161"/>
      <c r="O19" s="161"/>
      <c r="P19" s="161"/>
      <c r="Q19" s="161"/>
    </row>
    <row r="20" spans="2:17" x14ac:dyDescent="0.2">
      <c r="B20" s="167" t="s">
        <v>498</v>
      </c>
      <c r="C20" s="161"/>
      <c r="D20" s="162"/>
      <c r="E20" s="162"/>
      <c r="F20" s="162"/>
      <c r="G20" s="162"/>
      <c r="H20" s="185"/>
      <c r="I20" s="186"/>
      <c r="J20" s="187"/>
      <c r="K20" s="176"/>
      <c r="L20" s="177"/>
      <c r="M20" s="178"/>
      <c r="N20" s="161"/>
      <c r="O20" s="161"/>
      <c r="P20" s="161"/>
      <c r="Q20" s="161"/>
    </row>
    <row r="21" spans="2:17" ht="9" customHeight="1" thickBot="1" x14ac:dyDescent="0.25">
      <c r="B21" s="163"/>
      <c r="C21" s="164"/>
      <c r="D21" s="165"/>
      <c r="E21" s="165"/>
      <c r="F21" s="165"/>
      <c r="G21" s="165"/>
      <c r="H21" s="188"/>
      <c r="I21" s="189"/>
      <c r="J21" s="190"/>
      <c r="K21" s="179"/>
      <c r="L21" s="180"/>
      <c r="M21" s="181"/>
      <c r="N21" s="161"/>
      <c r="O21" s="161"/>
      <c r="P21" s="161"/>
      <c r="Q21" s="161"/>
    </row>
    <row r="22" spans="2:17" s="132" customFormat="1" ht="9.75" customHeight="1" x14ac:dyDescent="0.2"/>
    <row r="30" spans="2:17" x14ac:dyDescent="0.2">
      <c r="H30" s="169"/>
    </row>
  </sheetData>
  <sheetProtection algorithmName="SHA-512" hashValue="mli5dr0C3LsbrnFA1wHoq1uC8UpVHBfvujLShY9/QD9K5zYVyi9H0V3tUGl1l1ihFjQzC1RKMDmliAopmvfO7g==" saltValue="ja4iLK/jjbTcGfKs9NpFjw==" spinCount="100000" sheet="1" formatCells="0" formatColumns="0" formatRows="0" insertRows="0" insertHyperlinks="0" deleteRows="0" sort="0" autoFilter="0" pivotTables="0"/>
  <mergeCells count="16">
    <mergeCell ref="B3:M3"/>
    <mergeCell ref="B4:M4"/>
    <mergeCell ref="B6:B8"/>
    <mergeCell ref="C6:C8"/>
    <mergeCell ref="D6:D8"/>
    <mergeCell ref="E6:E8"/>
    <mergeCell ref="F7:F8"/>
    <mergeCell ref="K16:M21"/>
    <mergeCell ref="H16:J21"/>
    <mergeCell ref="K6:K8"/>
    <mergeCell ref="L6:L8"/>
    <mergeCell ref="M6:M8"/>
    <mergeCell ref="H7:I7"/>
    <mergeCell ref="J7:J8"/>
    <mergeCell ref="F6:J6"/>
    <mergeCell ref="G7:G8"/>
  </mergeCell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08" t="s">
        <v>130</v>
      </c>
      <c r="B2" s="209"/>
      <c r="C2" s="209"/>
      <c r="D2" s="209"/>
      <c r="E2" s="209"/>
      <c r="F2" s="209"/>
      <c r="G2" s="209"/>
    </row>
    <row r="3" spans="1:7" ht="16.5" x14ac:dyDescent="0.25">
      <c r="A3" s="208" t="s">
        <v>131</v>
      </c>
      <c r="B3" s="209"/>
      <c r="C3" s="209"/>
      <c r="D3" s="209"/>
      <c r="E3" s="209"/>
      <c r="F3" s="209"/>
      <c r="G3" s="209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20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21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10" t="s">
        <v>1</v>
      </c>
      <c r="B9" s="211" t="s">
        <v>461</v>
      </c>
      <c r="C9" s="214" t="s">
        <v>14</v>
      </c>
      <c r="D9" s="215"/>
      <c r="E9" s="216"/>
      <c r="F9" s="217" t="s">
        <v>462</v>
      </c>
      <c r="G9" s="220" t="s">
        <v>26</v>
      </c>
    </row>
    <row r="10" spans="1:7" x14ac:dyDescent="0.25">
      <c r="A10" s="210"/>
      <c r="B10" s="212"/>
      <c r="C10" s="223" t="s">
        <v>13</v>
      </c>
      <c r="D10" s="224"/>
      <c r="E10" s="225" t="s">
        <v>7</v>
      </c>
      <c r="F10" s="218"/>
      <c r="G10" s="221"/>
    </row>
    <row r="11" spans="1:7" x14ac:dyDescent="0.25">
      <c r="A11" s="210"/>
      <c r="B11" s="213"/>
      <c r="C11" s="90" t="s">
        <v>17</v>
      </c>
      <c r="D11" s="90" t="s">
        <v>18</v>
      </c>
      <c r="E11" s="226"/>
      <c r="F11" s="219"/>
      <c r="G11" s="222"/>
    </row>
    <row r="12" spans="1:7" x14ac:dyDescent="0.25">
      <c r="A12" s="84" t="s">
        <v>463</v>
      </c>
      <c r="B12" s="84" t="s">
        <v>464</v>
      </c>
      <c r="C12" s="105">
        <v>-15.893176</v>
      </c>
      <c r="D12" s="105">
        <v>-52.259407000000003</v>
      </c>
      <c r="E12" s="124" t="s">
        <v>468</v>
      </c>
      <c r="F12" s="126"/>
      <c r="G12" s="126"/>
    </row>
    <row r="13" spans="1:7" x14ac:dyDescent="0.25">
      <c r="A13" s="84" t="s">
        <v>465</v>
      </c>
      <c r="B13" s="84" t="s">
        <v>466</v>
      </c>
      <c r="C13" s="105">
        <v>-15.893050000000001</v>
      </c>
      <c r="D13" s="105">
        <v>-52.259638000000002</v>
      </c>
      <c r="E13" s="124" t="s">
        <v>469</v>
      </c>
      <c r="F13" s="126"/>
      <c r="G13" s="126"/>
    </row>
    <row r="14" spans="1:7" x14ac:dyDescent="0.25">
      <c r="A14" s="84" t="s">
        <v>463</v>
      </c>
      <c r="B14" s="84" t="s">
        <v>464</v>
      </c>
      <c r="C14" s="105">
        <v>-15.892424999999999</v>
      </c>
      <c r="D14" s="105">
        <v>-52.260564000000002</v>
      </c>
      <c r="E14" s="124" t="s">
        <v>470</v>
      </c>
      <c r="F14" s="126"/>
      <c r="G14" s="126"/>
    </row>
    <row r="15" spans="1:7" x14ac:dyDescent="0.25">
      <c r="A15" s="84" t="s">
        <v>465</v>
      </c>
      <c r="B15" s="84" t="s">
        <v>466</v>
      </c>
      <c r="C15" s="105">
        <v>-15.892313</v>
      </c>
      <c r="D15" s="105">
        <v>-52.260733999999999</v>
      </c>
      <c r="E15" s="124" t="s">
        <v>471</v>
      </c>
      <c r="F15" s="126"/>
      <c r="G15" s="126"/>
    </row>
    <row r="16" spans="1:7" x14ac:dyDescent="0.25">
      <c r="A16" s="84" t="s">
        <v>463</v>
      </c>
      <c r="B16" s="84" t="s">
        <v>464</v>
      </c>
      <c r="C16" s="105">
        <v>-15.891526000000001</v>
      </c>
      <c r="D16" s="105">
        <v>-52.261679999999998</v>
      </c>
      <c r="E16" s="124" t="s">
        <v>472</v>
      </c>
      <c r="F16" s="126"/>
      <c r="G16" s="126"/>
    </row>
    <row r="17" spans="1:7" x14ac:dyDescent="0.25">
      <c r="A17" s="84" t="s">
        <v>465</v>
      </c>
      <c r="B17" s="84" t="s">
        <v>466</v>
      </c>
      <c r="C17" s="105">
        <v>-15.891375999999999</v>
      </c>
      <c r="D17" s="105">
        <v>-52.262076999999998</v>
      </c>
      <c r="E17" s="124" t="s">
        <v>473</v>
      </c>
      <c r="F17" s="126"/>
      <c r="G17" s="126"/>
    </row>
    <row r="18" spans="1:7" x14ac:dyDescent="0.25">
      <c r="A18" s="84" t="s">
        <v>463</v>
      </c>
      <c r="B18" s="84" t="s">
        <v>464</v>
      </c>
      <c r="C18" s="105">
        <v>-15.890869</v>
      </c>
      <c r="D18" s="105">
        <v>-52.262891000000003</v>
      </c>
      <c r="E18" s="124" t="s">
        <v>474</v>
      </c>
      <c r="F18" s="126"/>
      <c r="G18" s="126"/>
    </row>
    <row r="19" spans="1:7" x14ac:dyDescent="0.25">
      <c r="A19" s="84" t="s">
        <v>465</v>
      </c>
      <c r="B19" s="84" t="s">
        <v>466</v>
      </c>
      <c r="C19" s="105">
        <v>-15.890798999999999</v>
      </c>
      <c r="D19" s="105">
        <v>-52.262996999999999</v>
      </c>
      <c r="E19" s="124" t="s">
        <v>475</v>
      </c>
      <c r="F19" s="126"/>
      <c r="G19" s="126"/>
    </row>
    <row r="20" spans="1:7" x14ac:dyDescent="0.25">
      <c r="A20" s="84" t="s">
        <v>463</v>
      </c>
      <c r="B20" s="84" t="s">
        <v>464</v>
      </c>
      <c r="C20" s="105">
        <v>-15.89076</v>
      </c>
      <c r="D20" s="105">
        <v>-52.263055000000001</v>
      </c>
      <c r="E20" s="124" t="s">
        <v>476</v>
      </c>
      <c r="F20" s="126"/>
      <c r="G20" s="126"/>
    </row>
    <row r="21" spans="1:7" x14ac:dyDescent="0.25">
      <c r="A21" s="84" t="s">
        <v>463</v>
      </c>
      <c r="B21" s="84" t="s">
        <v>464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465</v>
      </c>
      <c r="B22" s="84" t="s">
        <v>466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463</v>
      </c>
      <c r="B23" s="84" t="s">
        <v>464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465</v>
      </c>
      <c r="B24" s="84" t="s">
        <v>466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25</v>
      </c>
      <c r="B25" s="84" t="s">
        <v>467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465</v>
      </c>
      <c r="B26" s="84" t="s">
        <v>466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463</v>
      </c>
      <c r="B27" s="84" t="s">
        <v>464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465</v>
      </c>
      <c r="B28" s="84" t="s">
        <v>466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465</v>
      </c>
      <c r="B29" s="84" t="s">
        <v>466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463</v>
      </c>
      <c r="B30" s="84" t="s">
        <v>464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463</v>
      </c>
      <c r="B31" s="84" t="s">
        <v>464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465</v>
      </c>
      <c r="B32" s="84" t="s">
        <v>466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465</v>
      </c>
      <c r="B33" s="84" t="s">
        <v>466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463</v>
      </c>
      <c r="B34" s="84" t="s">
        <v>464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465</v>
      </c>
      <c r="B35" s="84" t="s">
        <v>466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465</v>
      </c>
      <c r="B36" s="84" t="s">
        <v>466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25</v>
      </c>
      <c r="B37" s="84" t="s">
        <v>467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465</v>
      </c>
      <c r="B38" s="84" t="s">
        <v>466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25</v>
      </c>
      <c r="B39" s="84" t="s">
        <v>467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25</v>
      </c>
      <c r="B40" s="84" t="s">
        <v>467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25</v>
      </c>
      <c r="B41" s="84" t="s">
        <v>467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465</v>
      </c>
      <c r="B42" s="84" t="s">
        <v>466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465</v>
      </c>
      <c r="B43" s="84" t="s">
        <v>466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08" t="s">
        <v>19</v>
      </c>
      <c r="B2" s="209"/>
      <c r="C2" s="209"/>
      <c r="D2" s="209"/>
      <c r="E2" s="209"/>
      <c r="F2" s="209"/>
      <c r="G2" s="209"/>
      <c r="H2" s="209"/>
      <c r="I2" s="209"/>
      <c r="J2" s="209"/>
      <c r="K2" s="228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08" t="s">
        <v>23</v>
      </c>
      <c r="B3" s="209"/>
      <c r="C3" s="209"/>
      <c r="D3" s="209"/>
      <c r="E3" s="209"/>
      <c r="F3" s="209"/>
      <c r="G3" s="209"/>
      <c r="H3" s="209"/>
      <c r="I3" s="209"/>
      <c r="J3" s="209"/>
      <c r="K3" s="228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32"/>
      <c r="D4" s="232"/>
      <c r="E4" s="232"/>
      <c r="F4" s="232"/>
      <c r="G4" s="232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86</v>
      </c>
      <c r="C5" s="26"/>
      <c r="D5" s="27"/>
      <c r="E5" s="26"/>
      <c r="F5" s="27"/>
      <c r="G5" s="27"/>
      <c r="H5" s="16" t="s">
        <v>93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87</v>
      </c>
      <c r="C6" s="7"/>
      <c r="D6" s="28"/>
      <c r="E6" s="7"/>
      <c r="F6" s="28"/>
      <c r="G6" s="28"/>
      <c r="H6" s="17" t="s">
        <v>94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129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33" t="s">
        <v>1</v>
      </c>
      <c r="B8" s="214" t="s">
        <v>14</v>
      </c>
      <c r="C8" s="215"/>
      <c r="D8" s="216"/>
      <c r="E8" s="235" t="s">
        <v>15</v>
      </c>
      <c r="F8" s="236"/>
      <c r="G8" s="237"/>
      <c r="H8" s="218" t="s">
        <v>4</v>
      </c>
      <c r="I8" s="217" t="s">
        <v>22</v>
      </c>
      <c r="J8" s="229" t="s">
        <v>2</v>
      </c>
      <c r="K8" s="230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33"/>
      <c r="B9" s="171" t="s">
        <v>13</v>
      </c>
      <c r="C9" s="171"/>
      <c r="D9" s="171" t="s">
        <v>7</v>
      </c>
      <c r="E9" s="171" t="s">
        <v>13</v>
      </c>
      <c r="F9" s="171"/>
      <c r="G9" s="46" t="s">
        <v>7</v>
      </c>
      <c r="H9" s="218"/>
      <c r="I9" s="218"/>
      <c r="J9" s="229"/>
      <c r="K9" s="230"/>
    </row>
    <row r="10" spans="1:22" ht="15" customHeight="1" thickBot="1" x14ac:dyDescent="0.3">
      <c r="A10" s="234"/>
      <c r="B10" s="8" t="s">
        <v>17</v>
      </c>
      <c r="C10" s="8" t="s">
        <v>18</v>
      </c>
      <c r="D10" s="231"/>
      <c r="E10" s="8" t="s">
        <v>17</v>
      </c>
      <c r="F10" s="8" t="s">
        <v>18</v>
      </c>
      <c r="G10" s="50"/>
      <c r="H10" s="227"/>
      <c r="I10" s="227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Inscrições</vt:lpstr>
      <vt:lpstr>Inscr. Pav.</vt:lpstr>
      <vt:lpstr>legendas_cadastro</vt:lpstr>
      <vt:lpstr>Inscrições!Area_de_impressao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2018-08-16T18:01:27Z</dcterms:modified>
</cp:coreProperties>
</file>